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ncaro\OneDrive\Documentos\Ministerio de Vivienda\04. Pactos\2. SEGUIMIENTO PACTOS NUEVA MATRIZ TRABAJADA CON EL DNP\08. Marzo 2026\"/>
    </mc:Choice>
  </mc:AlternateContent>
  <xr:revisionPtr revIDLastSave="0" documentId="13_ncr:1_{B6DCD815-C39A-4CAA-9F1E-C48435D35295}" xr6:coauthVersionLast="47" xr6:coauthVersionMax="47" xr10:uidLastSave="{00000000-0000-0000-0000-000000000000}"/>
  <bookViews>
    <workbookView xWindow="-28920" yWindow="-120" windowWidth="29040" windowHeight="15720" xr2:uid="{A5DB3498-AC89-40EE-997F-B97E083353DE}"/>
  </bookViews>
  <sheets>
    <sheet name="Proyectos Pactos" sheetId="1" r:id="rId1"/>
    <sheet name="Hoja1" sheetId="3" state="hidden" r:id="rId2"/>
  </sheets>
  <definedNames>
    <definedName name="_xlnm._FilterDatabase" localSheetId="0" hidden="1">'Proyectos Pactos'!$B$3:$AJ$50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8" i="1" l="1"/>
  <c r="K28" i="1"/>
  <c r="AC14" i="1"/>
  <c r="K14" i="1"/>
  <c r="AC13" i="1"/>
  <c r="K13" i="1"/>
  <c r="AC9" i="1"/>
  <c r="K9" i="1"/>
  <c r="R47" i="1"/>
  <c r="AC47" i="1" s="1"/>
  <c r="R46" i="1"/>
  <c r="AC46" i="1" s="1"/>
  <c r="R45" i="1"/>
  <c r="AC45" i="1" s="1"/>
  <c r="R44" i="1"/>
  <c r="AC44" i="1" s="1"/>
  <c r="R43" i="1"/>
  <c r="AC43" i="1" s="1"/>
  <c r="R36" i="1"/>
  <c r="AC36" i="1" s="1"/>
  <c r="R34" i="1"/>
  <c r="AC34" i="1" s="1"/>
  <c r="R33" i="1"/>
  <c r="AC33" i="1" s="1"/>
  <c r="Q27" i="1"/>
  <c r="AC27" i="1" s="1"/>
  <c r="R12" i="1"/>
  <c r="AC12" i="1" s="1"/>
  <c r="AC42" i="1"/>
  <c r="AC48" i="1"/>
  <c r="AC49" i="1"/>
  <c r="AC50" i="1"/>
  <c r="AC6" i="1"/>
  <c r="AC7" i="1"/>
  <c r="AC8" i="1"/>
  <c r="AC10" i="1"/>
  <c r="AC11" i="1"/>
  <c r="AC15" i="1"/>
  <c r="AC16" i="1"/>
  <c r="AC17" i="1"/>
  <c r="AC18" i="1"/>
  <c r="AC19" i="1"/>
  <c r="AC20" i="1"/>
  <c r="AC21" i="1"/>
  <c r="AC22" i="1"/>
  <c r="AC23" i="1"/>
  <c r="AC24" i="1"/>
  <c r="AC25" i="1"/>
  <c r="AC26" i="1"/>
  <c r="AC29" i="1"/>
  <c r="AC30" i="1"/>
  <c r="AC31" i="1"/>
  <c r="AC32" i="1"/>
  <c r="AC35" i="1"/>
  <c r="AC38" i="1"/>
  <c r="AC39" i="1"/>
  <c r="AC40" i="1"/>
  <c r="AC41" i="1"/>
  <c r="AC5" i="1"/>
  <c r="AC4" i="1"/>
  <c r="K50" i="1"/>
  <c r="K49" i="1"/>
  <c r="K48" i="1"/>
  <c r="K47" i="1"/>
  <c r="K46" i="1"/>
  <c r="K45" i="1"/>
  <c r="K44" i="1"/>
  <c r="K43" i="1"/>
  <c r="K42" i="1"/>
  <c r="K41" i="1"/>
  <c r="K40" i="1"/>
  <c r="K39" i="1"/>
  <c r="K38" i="1"/>
  <c r="K37" i="1"/>
  <c r="Q37" i="1" s="1"/>
  <c r="AC37" i="1" s="1"/>
  <c r="K36" i="1"/>
  <c r="K35" i="1"/>
  <c r="K34" i="1"/>
  <c r="K33" i="1"/>
  <c r="K32" i="1"/>
  <c r="K31" i="1"/>
  <c r="K30" i="1"/>
  <c r="K29" i="1"/>
  <c r="K27" i="1"/>
  <c r="K26" i="1"/>
  <c r="K25" i="1"/>
  <c r="K24" i="1"/>
  <c r="K23" i="1"/>
  <c r="K22" i="1"/>
  <c r="K21" i="1"/>
  <c r="K20" i="1"/>
  <c r="K18" i="1"/>
  <c r="K17" i="1"/>
  <c r="K15" i="1"/>
  <c r="K12" i="1"/>
  <c r="K5" i="1"/>
</calcChain>
</file>

<file path=xl/sharedStrings.xml><?xml version="1.0" encoding="utf-8"?>
<sst xmlns="http://schemas.openxmlformats.org/spreadsheetml/2006/main" count="684" uniqueCount="362">
  <si>
    <t>AVANCE MES DE MARZO 2026</t>
  </si>
  <si>
    <t>Pacto Territorial</t>
  </si>
  <si>
    <t>SIGEVAS</t>
  </si>
  <si>
    <t>BPIN</t>
  </si>
  <si>
    <t>Nombre del Proyecto</t>
  </si>
  <si>
    <t xml:space="preserve">Municipio 
</t>
  </si>
  <si>
    <t>Alcance del proyecto</t>
  </si>
  <si>
    <t>Aporte indicativo consolidado nación</t>
  </si>
  <si>
    <t>Aportes indicativo territorio</t>
  </si>
  <si>
    <t>Aporte indicativo otros</t>
  </si>
  <si>
    <t>Presupuesto indicativo total de inversión</t>
  </si>
  <si>
    <t>Entidad Nación aportante</t>
  </si>
  <si>
    <t>Entidad Territorio aportante</t>
  </si>
  <si>
    <t>Entidad Otros aportante</t>
  </si>
  <si>
    <t>Entidad ejecutora</t>
  </si>
  <si>
    <t>Presupuesto Comprometido DNP Distribución</t>
  </si>
  <si>
    <t>Presupuesto Comprometido Sector</t>
  </si>
  <si>
    <t>Presupuesto Comprometido Propios ET Departamento</t>
  </si>
  <si>
    <t xml:space="preserve">Presupuesto Comprometido Propios ET Municipio </t>
  </si>
  <si>
    <t xml:space="preserve">Presupuesto Comprometido Regalías Directas departamento </t>
  </si>
  <si>
    <t xml:space="preserve">Presupuesto Comprometido Regalías Directas municipio </t>
  </si>
  <si>
    <t xml:space="preserve">Presupuesto Comprometido Fondo Regional SGR 60 </t>
  </si>
  <si>
    <t xml:space="preserve">Presupuesto Comprometido Fondo Regional SGR 40 </t>
  </si>
  <si>
    <t>Presupuesto Comprometido CTe I SGR</t>
  </si>
  <si>
    <t>Presupuesto Comprometido Asignación Ambiental</t>
  </si>
  <si>
    <t>Presupuesto Comprometido Asignación para la Inversión Local SGR</t>
  </si>
  <si>
    <t>Presupuesto Comprometido OCAD Paz</t>
  </si>
  <si>
    <t xml:space="preserve">Presupuesto Comprometido Aporte Otros </t>
  </si>
  <si>
    <t xml:space="preserve">Presupuesto Comprometido Total </t>
  </si>
  <si>
    <t>% de Avance Fisico ejecutado</t>
  </si>
  <si>
    <t>% de Avance Financiero ejecutado</t>
  </si>
  <si>
    <t>Estado Actual</t>
  </si>
  <si>
    <t>Avance Proyecto / Alerta Proyecto</t>
  </si>
  <si>
    <t>Dificultades presentadas</t>
  </si>
  <si>
    <t xml:space="preserve">Acciones correctivas </t>
  </si>
  <si>
    <t xml:space="preserve">Fecha Terminación proyecto </t>
  </si>
  <si>
    <t>Pacto Territorial Boyacá, Raíz y Futuro</t>
  </si>
  <si>
    <t>1-2022-41</t>
  </si>
  <si>
    <t>Plan maestro para la construcción del acueducto del municipio de Tibasosa Boyacá Fase I etapas 1, 2 y 3</t>
  </si>
  <si>
    <t>TIBASOSA</t>
  </si>
  <si>
    <t>Con la implementación del proyecto se garantizará el servicio de acueducto a futuro por 25 años, así como incrementando la continuidad del servicio del 50% al 100% para el casco urbano del municipio y mejorando la calidad del agua, beneficiando a una población proyectada en 17.390 habitantes</t>
  </si>
  <si>
    <t>Ministerio de Vivienda Ciudad y Territorio</t>
  </si>
  <si>
    <t>Gestión predial por parte del municipio para obtener la titularidad de los predios necesarios para desarrollar el proyecto  y así poder optar por la Viabilidad financiera.</t>
  </si>
  <si>
    <t>No existe acción correctiva dado que son circunstancias externas al Ministerio, corresponde al ente territorial realizar la gestiones pertinentes.</t>
  </si>
  <si>
    <t>Concepto  favorable sin financiación</t>
  </si>
  <si>
    <t>Se han realizado mesas de trabajo para orientar técnicamente al municipio, No existe acción correctiva dado que son circunstancias externas al Ministerio, corresponde al ente territorial realizar la gestiones pertinentes.</t>
  </si>
  <si>
    <t>1-2021-200</t>
  </si>
  <si>
    <t>Construcción del Modulo 5 de la Planta de Tratamiento de Agua Residual en el municipio de  Tunja, Boyacá</t>
  </si>
  <si>
    <t>Tunja</t>
  </si>
  <si>
    <t>Población beneficiada:  
Actual: 193.131 habitantes  
Futura: 314.530 habitantes  
Impactos ambientales:  
DBO5 en el afluente: 397 mg - O2/L  
DBO5 en el efluente (después del tratamiento) 59 mg - O2/L para una eficiencia de remoción de DBO5 del 85%  
DQO en el afluente: 910 Mg - O2/L  
DQO en el efluente (después del tratamiento) 90,5 para una eficiencia de remoción de DQO del 90%  
SST en el afluente: 93,70 Kg/mes  
SST en el efluente (después del tratamiento) 6,89 Kg/mes para una eficiencia de remoción de SST del 93%</t>
  </si>
  <si>
    <t>MVCT</t>
  </si>
  <si>
    <t>Municipio de Tunja (SGP 2024), Gobernación de Boyacá (recursos propios 2024)</t>
  </si>
  <si>
    <t>CORPOBOYACA (Propios TR 2024),  Empresa de Servicios Públicos de Boyacá S.A ESP (regalias directas dep - SGP dep)</t>
  </si>
  <si>
    <t>FINDETER</t>
  </si>
  <si>
    <t>Suspendido</t>
  </si>
  <si>
    <t>Se evidencian aspectos pendientes asociados a la actualización y validación del presupuesto del proyecto con precios de mercado vigencia 2026, así como la necesidad de garantizar la coherencia entre los soportes técnicos y los valores incorporados, situación que incide directamente en la consolidación de la reformulación financiera y en la definición de los aportes adicionales requeridos para lograr el cierre financiero del proyecto</t>
  </si>
  <si>
    <t xml:space="preserve">Adelantar, un seguimiento riguroso al cronograma establecido como soporte de la suspensión No. 2, con el fin de verificar el cumplimiento oportuno de las actividades programadas y mitigar riesgos asociados a posibles retrasos en la reactivación del convenio. </t>
  </si>
  <si>
    <t>1-2021-271</t>
  </si>
  <si>
    <t>Construcción del plan maestro de alcantarillado del centro poblado el manzano, municipio de Sotaquira-Boyacá</t>
  </si>
  <si>
    <t>SOTAQUIRA</t>
  </si>
  <si>
    <t>Con la implementación del proyecta se logra el siguiente impacto. Población beneficiada: Población actual beneficiada:  421 habitantes Población futura beneficiada (al periodo de diseño): 677 habitantes Impacto ambiental: Eliminación de 68 descargas puntuales al suelo Transporte y descarga  del efluente a la fuente receptora (Río Chicamocha)  dentro de los niveles ambientales permitidos. Eliminación de malos olores.</t>
  </si>
  <si>
    <t>Gestión predial por parte del municipio para obtener los permisos ambientales necesarios para desarrollar el proyecto  y así poder optar por la Viabilidad financiera.</t>
  </si>
  <si>
    <t>Estado Favorable condicionado:
-Actualmente ya se adquirio el predio, sin embargo, no se cuenta con los permisos ambientales permiso de vertimientos y ocupación de cauce, los cuales son indispensables para la Viabilidad.
-Ademas requerira de actualización de presupuesto para optar por la viabilidad."</t>
  </si>
  <si>
    <t>Pacto Territorial Catatumbo</t>
  </si>
  <si>
    <t>1-2025-192</t>
  </si>
  <si>
    <t>Optimización de alcantarillado del corregimiento La Gabarra. Municipio de Tibú</t>
  </si>
  <si>
    <t>Tibú</t>
  </si>
  <si>
    <t>CONSTRUCCIÓN PARA LA OPTIMIZACIÓN DEL SISTEMA DE ALCANTARILLADO SANITARIO DEL CORREGIMIENTO LA GABARRA
AMPLIAR CAPACIDAD Y COBERTURA, DISMINUIR EL NUMERO DE VERTIMIENTOS DE 10 A 3 VERTIMIENTOS E IMPLEMENTAR PUNTOS DE BOMBEO PARA CONECTAR LOS SECTORES BAJOS Y SISTEMAS DE TRATAMIENTO INDIVIDUAL LOCALIZADOS EN EL CORREGIMIENTO LA GABARRA IMPLEMENTANDO USO DE ENERGIAS LIMPIAS PARA COMPENSAR LOS CONSUMOS ELÉCTRICOS.</t>
  </si>
  <si>
    <t> </t>
  </si>
  <si>
    <t>MINISTERIO DE VIVIENDA. CIUDAD Y TERRITORIO; MINISTERIO DE IGUALDAD Y EQUIDAD</t>
  </si>
  <si>
    <t>Capacidad de respuesta a las observaciones técnicas, por parte del ente territorial.</t>
  </si>
  <si>
    <t>En evaluación (requerimiento)</t>
  </si>
  <si>
    <t>2017011000049</t>
  </si>
  <si>
    <t>Implementación de 350 conexiones intradomiciliarias para el municipio de ocaña norte santander</t>
  </si>
  <si>
    <t>Ocaña</t>
  </si>
  <si>
    <t>Implementación del Programa de Conexiones Intradomiciliarias en el municipio de Ocaña con 350 conexiones intradomciliarias estimadas.</t>
  </si>
  <si>
    <t>-</t>
  </si>
  <si>
    <t xml:space="preserve"> MINISTERIO DE VIVIENDA, CIUDAD Y TERRITORIO </t>
  </si>
  <si>
    <t xml:space="preserve">DEPARTAMENTO NORTE DE SANTANDER </t>
  </si>
  <si>
    <t>NA</t>
  </si>
  <si>
    <t>DEPARTAMENTO NORTE DE SANTANDER</t>
  </si>
  <si>
    <t>En contratación derivada</t>
  </si>
  <si>
    <t>No se presentan dificultades</t>
  </si>
  <si>
    <t>En ejecución</t>
  </si>
  <si>
    <t>N/A</t>
  </si>
  <si>
    <t>POR DEFINIR</t>
  </si>
  <si>
    <t>Mejoramiento de vivienda urbanos y rurales (4.063 urbanos y 2.188 rurales)</t>
  </si>
  <si>
    <t>Ábrego;Convención;El Carmen;El Tarra;Hacarí;La Playa;Ocaña;San Calixto;Sardinata;Teorama;Tibú</t>
  </si>
  <si>
    <t>Subsidios de mejoramiento de vivenda en zona urbana y rural</t>
  </si>
  <si>
    <t>FONVIVIENDA</t>
  </si>
  <si>
    <t>Norte de Santader
Municipio de Cúcuta</t>
  </si>
  <si>
    <t>En ejecución de obra</t>
  </si>
  <si>
    <t>Pacto Territorial Cauca</t>
  </si>
  <si>
    <t>1-2024-22</t>
  </si>
  <si>
    <t>Conexiones- 872 conexiones intradomiciliarias para el municipio de Puerto Tejada</t>
  </si>
  <si>
    <t>Puerto Tejada</t>
  </si>
  <si>
    <t>872 conexiones intradomiciliarias para el municipio de Puerto Tejada</t>
  </si>
  <si>
    <t>Ministerio de Vivienda, Ciudad y Territorio</t>
  </si>
  <si>
    <t>ENTerritorio S.A.</t>
  </si>
  <si>
    <t>El proyecto hace parte del Contrato de Gerencia con ENTerrItorio S.A. N° 1632/2023 por valor de $78.431.372.549 el cual, ejecuta un total 17 proyectos.</t>
  </si>
  <si>
    <t>Construcción unidades sanitarias con saneamiento básico para vivienda rural dispersa en el municipio de López de Micay</t>
  </si>
  <si>
    <t>López de Micay</t>
  </si>
  <si>
    <t xml:space="preserve">Con la implementación del proyecto se mejorará la calidad de vida de 16.763 habitantes afrodescendiente de la zona rural del municipio de López (Cauca), por medio de la construcción de 215 unidades sanitarias bajo el modelo tipo DNP, disminuyendo la disposición inadecuada de aguas residuales en la zona rural dispersa  </t>
  </si>
  <si>
    <t xml:space="preserve">                                   -  </t>
  </si>
  <si>
    <t>LÓPEZ DE MICAY (Cauca)(Obra y Suministros,Interventoría de Obra y Suministros)</t>
  </si>
  <si>
    <t>Aportes Nación-PGN</t>
  </si>
  <si>
    <t>1-2021-98</t>
  </si>
  <si>
    <t>Construcción Etapa II línea de conducción Río Palace y planta de tratamiento de agua potable Palace, municipio de Popayán</t>
  </si>
  <si>
    <t>Popayán</t>
  </si>
  <si>
    <t>La ampliación de la planta de Palacé a 1000 L/s, es necesaria desde ya, por cuanto se soluciona un problema de déficit de agua producida proyectada para el año 2026. Toda vez que, esta planta abastece la zona de expansión de la ciudad (sector norte). La población actual que abastece la Planta de Tratamiento de Agua Potable Palacé es de 216.572 Hab y la población al periodo de diseño se estima en 415.143 Hab</t>
  </si>
  <si>
    <t>Sociedad Acueducto y Alcantarillado de Popayán SA ESP (AAPSA)</t>
  </si>
  <si>
    <t>Aportes Nación - PNG y SGP</t>
  </si>
  <si>
    <t>sin definir</t>
  </si>
  <si>
    <t>Mejoramiento de 320 viviendas en El Tambo, López de Micay y Timbiquí</t>
  </si>
  <si>
    <t>López de Micay, Timbiquí</t>
  </si>
  <si>
    <t>Certegüi</t>
  </si>
  <si>
    <t>Mejoramiento de vivienda urbanos y rurales (2.228 urbanos y 2.101 rurales) para el Departamento del Cauca – varios municipios.</t>
  </si>
  <si>
    <t>ALMAGUER - ARGELIA - BALBOA - BOLIVAR - BUENOS AIRES - CAJIBIO - CALDONO - CALOTO - CORINTO - FLORENCIA - GUACHENE - INZA - JAMBALO - LA SIERRA - LA VEGA - MERCADERES - MORALES - PAEZ Belalcazar - PATIA El Bordo - PIENDAMO - POPAYAN - PURACE Coconuco - ROSAS - SAN SEBASTIAN - SANTA ROSA - SANTANDER DE QUILICHAO - SILVIA - SUAREZ - SUCRE - TIMBIO - TORIBIO - TOTORO</t>
  </si>
  <si>
    <t>DEPARTAMENTO DE CAUCA
MUNICIPIO DE POPAYAN</t>
  </si>
  <si>
    <t xml:space="preserve"> AGUAS DEL CHOCO S.A. E.S.P.</t>
  </si>
  <si>
    <t>Pacto Territorial Chocó</t>
  </si>
  <si>
    <t>1-2023-106</t>
  </si>
  <si>
    <t>Implementación Del Plan De Cierre Y Clausura Del Relleno Sanitario Y Construcción De Una Celda, En La Cabecera Municipal De Acandí, Chocó</t>
  </si>
  <si>
    <t>Acandí</t>
  </si>
  <si>
    <t xml:space="preserve">OBRA CIVIL Y SUMINISTROS: 
Construcción de: Celda tipo trinchera para relleno sanitario de 24768 m³ de capacidad y lagunas para manejo de lixiviados, sistema de manejo y recirculación de lixiviados, drenajes para control de aguas lluvia, caseta de bombeo, caseta administrativa de entrada y registro de pesaje, Cerramiento perimetral, vías internas de acceso, componente eléctrico para báscula y bombas, y obras complementarias. Suministro e instalación de: báscula mecánica de mínimo 20 ton, 2 Bombas centrífugas de 6 Hp, UPS 6KVA Bifásica, Planta Eléctrica Cabinada 9 Kva Trifásica, Diesel 1800 Rpm, sistemas de instrumentación y monitoreo (inclinómetro, piezómetro, pozos de monitoreo); Suministro de Bulldozer de mínimo 125 hp mínimo 13.000 kg de peso operativo.
INTERVENTORÍA A OBRA CIVIL Y SUMINISTROS:
 Interventoría a la obra civil y a los suministros.
PLAN DE FORTALECIMIENTO Y ASEGURAMIENTO:
Fase II. Fortalecimiento Institucional, Incluye: Definición de indicadores de gestión y resultados empresarial; Catastro de suscriptores actualizado; Estudio de Costos y Tarifas de Acueducto y Alcantarillado. - res. 825/2017 y 844/2018 de la CRA; Estudio de Costos y Tarifas de Aseo. - Res. 853/2018 de la CRA; Otras Acciones de Fortalecimiento Legal; Otras Acciones de Fortalecimiento Administrativo; Otras Acciones de Fortalecimiento Financiero; Otras Acciones de Fortalecimiento Comercial.
Fase III. Asistencia técnica e implementación de la estrategia fase 2, incluye: Capacitación y Jornadas de Trabajo en Gestión Empresaria
- Aspecto Legal, Comercial y Administrativo; Capacitación y Jornadas de Trabajo en Temas Técnico – Operativo; Capacitación en Cargue
al SUI y asistencia técnica; Acciones de Fortalecimiento en Gestión Social; Asistencia Técnica en Actualización de Estratificación; Análisis técnico del sistema de acueducto y definición del POI (Plan de obras de inversiones Priorizado a 5 años); Apoyo en la implementación del programa de macro y micro medición de consumo de agua potable; Asistencia técnica en la operación y mantenimiento de sistema de acueducto.
Fase IV Acompañamiento en Post – Construcción, incluye: Acompañamiento en Post – Construcción al Sitio de Disposición Final de Residuos Solido.
INTERVENTORÍA PLAN DE FORTALECIMIENTO Y ASEGURAMIENTO: 
Interventoría al Plan de Fortalecimiento y Aseguramiento.
</t>
  </si>
  <si>
    <t>Aguas del Chocó S.A. E.S.P</t>
  </si>
  <si>
    <t>2-2024-76</t>
  </si>
  <si>
    <t>Estudios Y Diseños Para La Optimización Y Ampliación Del Sistema De Alcantarillado Sanitario Y Tratamiento De Aguas Residuales De La Cabecera Municipal Del Municipio De Acandí, Chocó</t>
  </si>
  <si>
    <t>Acandi(CHO)</t>
  </si>
  <si>
    <t xml:space="preserve">Estudios Y Diseños Para La Optimización Y Ampliación Del Sistema De Alcantarillado Sanitario Y Tratamiento De Aguas Residuales De La Cabecera Municipal Del Municipio De Acandí, Chocó </t>
  </si>
  <si>
    <t>Aguas del Choco S.A. E.S.P(Obra y Suministros,Aseguramiento,Interventoría de Obra y Suministros)</t>
  </si>
  <si>
    <t>No existe acción correctiva dado que son circunstancias externas al Ministerio, corresponde al ente territorial realizar la gestiones pertinentes. Sin embargo se convocó a mesa de trabajo de seguimiento para revisar el avance del proyecto.</t>
  </si>
  <si>
    <t xml:space="preserve">Estado del proyecto:
Componentes con aval: 
Componente institucional: el 02/09/25 se otorga aval. 
Observaciones: 
desde el 26/03/26 se encuentra en subsanación por parte del ente formulador.  los componentes de Predial, Geotecnia; estructuras, presupuesto.
PROXIMO HITO:
El 8/04/2026 se efectuara Mesa #5 de trabajo con el municipio de Acandi, a fin de recibir subsanciones a las observaciones de los especcilistas del MVCT.
</t>
  </si>
  <si>
    <t>1-2023-221</t>
  </si>
  <si>
    <t>Construcción de 2 sistemas diferenciales de abastecimiento de agua para las comunidades de Aguasal y Conondo del resguardo indígena del Alto Andagueda zona rural del municipio de Bagadó, Chocó.</t>
  </si>
  <si>
    <t>Bagadó</t>
  </si>
  <si>
    <t>2 sistemas diferenciales de abastecimiento de agua para las comunidades de Aguasal y Conondo</t>
  </si>
  <si>
    <t>No aplica</t>
  </si>
  <si>
    <t>1-2024-138</t>
  </si>
  <si>
    <t>Implementación de Parques tecnológicos y ambientales  en el municipio de Bahía Solano, Chocó y sus Corregimientos que incluya la puesta en marcha de actividades de aprovechamiento y dignificación de los recicladores de oficio del municipio, así como los estudios y diseños para la construcción del parque tecnológico -</t>
  </si>
  <si>
    <t>Bahía solano</t>
  </si>
  <si>
    <t>El apoyo financiero de la nación otorgado al MUNICIPIO, a través de la “Resolución de Asignación de Recursos”, tiene como objetivo la ejecución integral de todos los componentes señalados en la viabilidad del PROYECTO, otorgada por el Comité Técnico del Viceministerio de Agua y Saneamiento Básico, los cuales fueron técnicamente avalados por el diseñador, el interventor, la entidad contratante de los estudios y diseños, el MUNICIPIO y/o el EJECUTOR. Esto incluye toda la gestión precontractual, contractual y poscontractual para la ejecución de cada componente, 
así como las respectivas interventorías requeridas para realizar el seguimiento a los contratos que se celebren en el marco del presente convenio.</t>
  </si>
  <si>
    <t>AGUAS DE TUMACO S.A. E.S.P</t>
  </si>
  <si>
    <t>2-2024-78</t>
  </si>
  <si>
    <t>Estudios Y Diseños Para La Optimización Del Sistema De Acueducto Y De La Planta De Tratamiento De Agua Potable – Ptap, La Ampliación De Redes Del Sistema De Alcantarillado Del Área Urbana Del Municipio De El Cantón Del San Pablo, Chocó</t>
  </si>
  <si>
    <t>Canton de San Pablo</t>
  </si>
  <si>
    <t>Empresa Aguas de Tumaco S.A E.P.S</t>
  </si>
  <si>
    <t>Mesas de trabajo: Se han realizado 10 mesas de trabajo, la última el 25/02/2026
Observaciones generales: El proyecto presenta observaciones en el componente institucional y presupuestal.
Próximo hito: Atención observaciones presupuestal e institucional por parte del ET. El ET solicita Mesa de Trabajo presencial para asesoría sobre las observaciones, la cual se programa para el 14/04/2026.</t>
  </si>
  <si>
    <t>Sin novedad</t>
  </si>
  <si>
    <t>1-2024-53</t>
  </si>
  <si>
    <t>Construcción De 130 Unidades Sanitarias Con Pozo Séptico, En La Zona Rural Del Municipio De Certegui, Chocó</t>
  </si>
  <si>
    <t>Certegui</t>
  </si>
  <si>
    <t>Con la implementación del proyecto se mejorará la calidad de vida de 560 habitantes de la zona rural del municipio de Certeguí (Choco), por medio de la construcción de 130 unidades sanitarias bajo el modelo tipo DNP, disminuyendo la disposición inadecuada de aguas residuales en la zona rural dispersa.</t>
  </si>
  <si>
    <t>1-2023-107</t>
  </si>
  <si>
    <t>Construcción de obras complementarias para la optimización del sistema de acueducto y alcantarillado del área urbana del municipio de Condoto</t>
  </si>
  <si>
    <t>Condoto</t>
  </si>
  <si>
    <t>Realiza el suministro de agua apta para consumo humano al 100% de la población de la zona urbana del municipio de Condoto, durante 24 horas, 7 días a la semana.</t>
  </si>
  <si>
    <t>Aportes Nación - PNG</t>
  </si>
  <si>
    <t>1-2024-59</t>
  </si>
  <si>
    <t>202300000000427</t>
  </si>
  <si>
    <t>Construcción de sistemas de abastecimiento de agua potable mediante el aprovechamiento de las aguas lluvias (Scall) en las comunidades Nuevo Nucidó, Platanares y Almendro en el municipio de Medio Baudó, Chocó.</t>
  </si>
  <si>
    <t>Medio Baudó</t>
  </si>
  <si>
    <t>3 sistemas de abastecimiento de agua potable</t>
  </si>
  <si>
    <t xml:space="preserve">Empresa de Obras Sanitarias de Pasto – EMPOPASTO S.A. E.S.P. </t>
  </si>
  <si>
    <t>Obra de optimización hidráulica, eléctrica, automatismo y control de la estación de Bombeo "la Bombita", municipio de Quibdó, departamento de Chocó</t>
  </si>
  <si>
    <t>Quibdo</t>
  </si>
  <si>
    <t>La construcción del proyecto Estación De Bombeo De Aguas Residuales La Bombita tendría los siguientes impactos: -Eliminar el riesgo de desbordamiento y remanso tanto en la red como en la estación de bombeo, evitando crisis sanitaria y riesgo a la salud pública.    - Restablecer el régimen de operación intermitente de la estación de bombeo, reduciendo los costos por mantenimiento correctivo y previniendo fallas críticas por sobrecalentamiento de los equipos. - Recuperar la capacidad operativa (Capacidad firme) de la estación, fortaleciendo la resiliencia operativa del sistema frente a contingencias.</t>
  </si>
  <si>
    <t>2-2024-27</t>
  </si>
  <si>
    <t>Elaboración del plan maestro de acueducto y alcantarillado de Quibdó, con un enfoque de transformación sociocultural, que reconozca la relación “Agua, Sociedad y Territorio” con criterios de sostenibilidad ambiental y económica, municipio de Quibdó</t>
  </si>
  <si>
    <t>Quibdó</t>
  </si>
  <si>
    <t>Con la elaboración de los diseños de detalle producto del alcance de la presente consultoría se obtendrá:
• Aumento en la continuidad de la prestación del servicio de acueducto.
• Mejora de la calidad del agua para consumo.
• Mitigación de impactos ambientales negativos con descargas sin tratamiento al Río Atrato
Población beneficiada actual: 142.184 hab. Futura: 223.749 hab.</t>
  </si>
  <si>
    <t xml:space="preserve"> -   </t>
  </si>
  <si>
    <t>EMPOPASTO S.A. E.S.P(Obra y Suministros,Interventoría de Obra y Suministros)</t>
  </si>
  <si>
    <t>Demoras en la definición de las victorias tempranas por falta de coordinación del Municipio y el FTSP</t>
  </si>
  <si>
    <t xml:space="preserve">Se han realizado oficios por parte del MVCT solicitando acciones de contingencia al municipio para ponerse al día en el cronograma del proyecto </t>
  </si>
  <si>
    <t>1-2025-55</t>
  </si>
  <si>
    <t>Elaboración De Los Ajustes A Los Estudios Y Diseños Para Los Proyectos De Construcción De Los Sistemas De Acueductos, Alcantarillados, Ptap Y Ptar En Los Corregimientos De La Loma, Chiviguidó, Chiguarandó Y Boca De Partadó En El Municipio De Río Quito – Chocó</t>
  </si>
  <si>
    <t>Río Quito</t>
  </si>
  <si>
    <t xml:space="preserve"> Ajustes A Los Estudios Y Diseños Para Los Proyectos De Construcción De Los Sistemas De Acueductos, Alcantarillados, Ptap Y Ptar En Los Corregimientos De La Loma, Chiviguidó, Chiguarandó Y Boca De Partadó En El Municipio De Río Quito – Chocó</t>
  </si>
  <si>
    <t>RICAURTE (Nariño)(Obra y Suministros,Interventoría de Obra y Suministros)</t>
  </si>
  <si>
    <t>No se presenta dificultades/Concepto técnico disponible para financiar</t>
  </si>
  <si>
    <t>EL PROYECTO CUENTA CON CONCEPTO FAVORABLE SIN FINANCIACIÓN DEL 17/10/2026.
A LA ESPERA DE FINANCIACIÓN.</t>
  </si>
  <si>
    <t>1-2021-116</t>
  </si>
  <si>
    <t>Optimización del sistemas de acueducto y alcantarillado del centro poblado de Raspadura, en el municipio de Unión Panamericana, Chocó</t>
  </si>
  <si>
    <t>Union Panamericana</t>
  </si>
  <si>
    <t>A través del referido proyecto se busca dar solución a la problemática que actualmente presenta el corregimiento de Raspadura en el Municipio de Unión Panamericana en materia de agua potable y saneamiento básico. Frente al sistema de acueducto, el proyecto consiste en la construcción de nuevas redes (aducción y distribución) y de estructuras (principalmente de captación, tratamiento y almacenamiento) que pretenden mejorar y ampliar la prestación del servicio de agua con impactos positivos en los indicadores de calidad, cantidad, cobertura y continuidad. Con respecto el sistema de alcantarillado, con la implementación del proyecto se pretende la prestación del servicio que actualmente es inexistente mediante la construcción de redes y estructuras (incluido sistema de tratamiento) que buscarán mejorar la calidad de vida de la población con impactos positivos en la cobertura, calidad y continuidad. La población beneficiada actual con el proyecto es de aproximadamente de 787 habitantes y una proyectada para el horizonte de diseño de 25 los de 1117 habitantes.</t>
  </si>
  <si>
    <t>1-2024-162</t>
  </si>
  <si>
    <t>Construcción del Sistema de Alcantarillado para los Correguimientos San Pablo, Quiado y Salero del Municipio de Unión Panamericana – Chocó</t>
  </si>
  <si>
    <t>Proyecto: Mejoramiento De Vivienda Urbanos Y Rurales (4.063 Urbanos Y 2.188 Rurales)
Gestión: 1762 Cupos.  En Ejecucion</t>
  </si>
  <si>
    <t xml:space="preserve">ALTO BAUDO , EL LITORAL DEL SAN JUAN, RIO QUITO, ACANDI, ATRATO Yuto, CERTEGUI, EL CARMEN DE ATRATO, ISTMINA, LLORO, MEDIO ATRATO Bete, NUQUI, QUIBDO, RIOSUCIO, UNION PANAMERICANA Animas, UNGUIA, BAJO BAUDÓ, MEDIO BAUDÓ, MEDIO SAN JUAN , SIPÍ, EL CANTÓN DEL SAN PABLO , CARMEN DEL DARÍEN , RIOSUCIO , CONDOTO , RÍO IRÓ, ATRATO, TADÓ, BOJAYÁ, , BAGADÓ, EL CARMEN DE ATRATO , MEDIO ATRATO </t>
  </si>
  <si>
    <t>DEPARTAMENTO DE CHOCO</t>
  </si>
  <si>
    <t>BARBACOAS (Nariño)(Obra y Suministros,Interventoría de Obra y Suministros)</t>
  </si>
  <si>
    <t>Proyecto: Vivienda Nueva Rural (4.000)
Gestión:  320 Soluciones De Vivienda Programa De Vivienda Rural Nueva
Sentencias De Restitución De Tierra: 266 Viviendas Rurales</t>
  </si>
  <si>
    <t>MCC: 021F-2022
Atrato
Bajo Baudó
El Litoral del San Juan
Medio Atrato
Medio Baudó
Sentencias 039F- 2022:
Unguía
Sentencias 012F-2023:
Atrato
Bagadó
Cértegui
Lloró
Puerto Boyacá
Santa Rosalía"</t>
  </si>
  <si>
    <t>MCC 021F-2022:
320 viviendas nuevas rurales
Sentencias 039F- 2022:
69 viviendas nuevas rurales
Sentencias 012F-2023: Parte del contrato
197 viviendas nuevas rurales</t>
  </si>
  <si>
    <t> Municipio de Bajo Baudó, Municipio de Medio Baudó y Municipio de Atrato</t>
  </si>
  <si>
    <t>Orden público que afecta el acceso a los frentes de trabajo y ocasiona retiro de personal por miedo
Factores climáticos, lluvias e inundaciones que afectan, el acceso a los frentes de obra, la logística de suministro de materiales y la dinámica de ejecución</t>
  </si>
  <si>
    <t>178 hogares con viviendas nuevas rurales certificadas y entregadas
Según información reportada por Fiduagraria S.A. en informes de gestión y con corte al 28/02/2026,  el valor total de los contratos indicado por Fiduciaria (021F-2022, 031F-2022 y 012F-2023) por $51.009.368.680.</t>
  </si>
  <si>
    <t>Gestión con entidades territoriales y ministeriode defensa en temas de orden público.
En temas de dinámica de obra y accesibilidad, gestión con interventoría, ejecutores, Entidades y comunidad.</t>
  </si>
  <si>
    <t>021F-2022:
31,41%
039F- 2022:
60,58%
012F-2023:
44,43%</t>
  </si>
  <si>
    <t>021F-2022:
18.17%
039F- 2022:
58.31%
012F-2023:
18.03%</t>
  </si>
  <si>
    <t>021F-2022:
30/10/2026
039F-2022:
7/05/2023
012F-2023:
26/05/2026</t>
  </si>
  <si>
    <t>Pacto Territorial Nariño</t>
  </si>
  <si>
    <t>1-2023-57</t>
  </si>
  <si>
    <t>Obras de Optimización y Ampliación del Sistema de Acueducto del Distrito Especial de Tumaco. Departamento de Nariño. Colombia - Fase V Etapa II – GPD El Morro</t>
  </si>
  <si>
    <t>Tumaco</t>
  </si>
  <si>
    <t>La construcción de las obras contempladas en el proyecto Gestión Por Demanda Isla El Morro generará al sector en mención los siguientes impactos: * Aumento de la cobertura del 81.87% al 100% del sector Isla El Morro. * Continuidad del servicio de acueducto pasando de 4 horas de servicio diarias a 24 horas de servicio diarias * Reducción de pérdidas técnicas pasando del 50% al 38 en los primeros cinco años * La conexión de 4800 usuarios al sistema de distribución Isla El Morro</t>
  </si>
  <si>
    <t>1-2023-40</t>
  </si>
  <si>
    <t>Obras de optimización y ampliación del sistema de acueducto del distrito especial de Tumaco. Departamento de Nariño. Colombia - fase v etapa III - gpd isla Tumaco</t>
  </si>
  <si>
    <t>Mejorar las condiciones de continuidad del servicio de acueducto en el sector La Isla – Distrito de Tumaco, así mismo se pretende regular las presiones dentro de las redes de distribución, acorde a las presiones máximas y mínimas establecidas en la Normativa vigente y reducir las pérdidas.</t>
  </si>
  <si>
    <t>Aportes Nación - PGN</t>
  </si>
  <si>
    <t>1-2023-9</t>
  </si>
  <si>
    <t>Optimización del sistema de acueducto del municipio de Samaniego en el Departamento de Nariño</t>
  </si>
  <si>
    <t>Samaniego</t>
  </si>
  <si>
    <t xml:space="preserve"> -Población beneficiada: actual 9278 habitantes (año 2023), futura 15698 habitantes (25 años) -Cobertura acueducto: De 77,6% a 100% -Capacidad de almacenamiento acueducto: 228 m3 a 1.416 m3 -Redes de distribución adecuadas: De 7.635 m a 24.302 m -Cobertura micro-medición: De 0,66% a 100% </t>
  </si>
  <si>
    <t>MUNICIPIO DE SAMANIEGO</t>
  </si>
  <si>
    <t>2-2019-129</t>
  </si>
  <si>
    <t>Construcción troncal santa Mónica fase II municipio de Pasto</t>
  </si>
  <si>
    <t>Pasto</t>
  </si>
  <si>
    <t>Por medio de la ejecución del proyecto se pretende beneficiar a 43.990 habitantes ctuales de la comuna 3, 4 y 5.173 habitantes de corregimiento de Mocondino, aumentando la calidad de vida de los habitantes de Pasto. Con la construcción de la red troncal Santa Monica Ramal I- FaseII, se aumentará la capacidad hidráulica de los colectores donde se conectan las redes de alcantarillado de Mocondino brindando la suficiente capacidad hidráulica para drenar las aguas combinadas de todo el corregimiento, resaltando que este sector se esta urbanizando rapidamente, por lo anterior se puede afirmar que con la ejecución del proyecto en cuestión se beneficiaran los habitantes de las veredas Mocondino centro.</t>
  </si>
  <si>
    <t>Presupuesto General de la Nación- PGN y Recursos Propios Municipio</t>
  </si>
  <si>
    <t>1-2023-51</t>
  </si>
  <si>
    <t>Optimización del módulo convencional de la PTAP centenario y construcción de estructuras de tratamiento de lodos de la PTAP Mijitayo del municipio de Pasto. Nariño</t>
  </si>
  <si>
    <t>Con la implementación del proyecto se logra el siguiente impacto:  Población beneficiada:  Población actual beneficiada: 373.034 habitantes  Población futura beneficiada (al período de diseño): 451.741 habitantes  Cobertura:  Pasa del 96% al 100% garantizando el suministro de agua potable en cumplimiento de los planes parciales.  Con la nueva capacidad instalada se incrementa el caudal de agua tratada beneficiando a 57.007 habitantes  Continuidad:  Se garantiza la continuidad del servicio permitiendo atender una mayor demanda sin interrupciones.  Calidad:  Se garantiza el suministro al 100% de la población con agua de optima calidad. Garantizando un IRCA   Impacto ambiental:  Eliminación de descargas de lodo proveniente del proceso de potabilización del agua sobre la Quebrada Mijitayo</t>
  </si>
  <si>
    <t>1-2025-69</t>
  </si>
  <si>
    <t>Optimización del sistema de alcantarillado de la cabecera municipal del municipio de Aldana Departamento de Nariño</t>
  </si>
  <si>
    <t>El proyecto beneficiará a 1517 habitantes, y a una población total proyectada de 1.660 habitantes para el horizonte de diseño del proyecto, que es de veinticinco (25) años.</t>
  </si>
  <si>
    <t>Municipio Aldana</t>
  </si>
  <si>
    <t>Viable</t>
  </si>
  <si>
    <t>Sin novedad pendiente de que finalice ley de garantias para realizar el convenio</t>
  </si>
  <si>
    <t>1-2023-161</t>
  </si>
  <si>
    <t>Construcción del proyecto plan maestro de alcantarillado II etapa de la cabecera municipal del municipio de Taminango</t>
  </si>
  <si>
    <t>Taminango</t>
  </si>
  <si>
    <t xml:space="preserve">El proyecto pretende Completar el 60% del sistema de alcantarillado; Implementar acometidas domiciliarias; Construir un sistema de bombeo que conecte a la red urbana de Polonuevo (6 kms)  </t>
  </si>
  <si>
    <t>Gobernación de Nariño</t>
  </si>
  <si>
    <t>Aportes Nación - PGN- SGP</t>
  </si>
  <si>
    <t>1-2022-199</t>
  </si>
  <si>
    <t xml:space="preserve"> Mejoramiento de redes de acueducto y alcantarillado fase I en el casco urbano del municipio de Pasto – Departamento de Nariño</t>
  </si>
  <si>
    <t>Con la construcción del proyecto se obtendrá el siguiente impacto o los siguientes beneficios:  Población beneficiada:  Actual: 3214 habitantes Futura: 5964 habitantes  Impactos ambientales:  Eliminación de malos olores Disminución de infiltración de aguas lluvias y exfiltración de aguas residuales domésticas, que actualmente se presentan en las vías  Beneficios técnicos:  Mejoramiento del comportamiento hidráulico de los sistemas de acueducto y alcantarillado, garantizando el cumplimiento de parámetros que optimizan su operación y mantenimiento.</t>
  </si>
  <si>
    <t>Contrapartida-ESP, Aportes Nación-PGN</t>
  </si>
  <si>
    <t>Sin Información</t>
  </si>
  <si>
    <t>Terminado</t>
  </si>
  <si>
    <t>1-2024-25</t>
  </si>
  <si>
    <t xml:space="preserve"> Construcción de unidades sanitarias con sistema de tratamiento de aguas residuales en el resguardo indígena cuchilla palmar del municipio de Ricaurte - Nariño</t>
  </si>
  <si>
    <t>Ricaurte</t>
  </si>
  <si>
    <t>Con la implementación del proyecto se mejorará la calidad de vida de 355 habitantes de la zona rural del municipio de Ricaurte (Nariño), por medio de la construcción de 71 unidades sanitarias bajo el modelo tipo del ministerio de vivienda ciudad y territorio, disminuyendo la disposición inadecuada de aguas residuales en la zona rural dispersa</t>
  </si>
  <si>
    <t>1-2025-12</t>
  </si>
  <si>
    <t xml:space="preserve"> Construcción de acueductos rurales en las cabeceras corregimentales de Sánchez (comunidades campesinas étnicas del territorio colectivo) - Consejo Menor de Sánchez municipio de Policarpa</t>
  </si>
  <si>
    <t>Policarpa</t>
  </si>
  <si>
    <t>Construcción de acueducto</t>
  </si>
  <si>
    <t>Municipio</t>
  </si>
  <si>
    <t>Problemas de orden público en el territorio.</t>
  </si>
  <si>
    <t>Su solución no depende del MVCT.</t>
  </si>
  <si>
    <t>1-2025-34</t>
  </si>
  <si>
    <t xml:space="preserve"> Construcción de acueductos rurales en las cabeceras corregimentales de santa cruz del municipio de Policarpa Departamento de Nariño</t>
  </si>
  <si>
    <t>1-2025-38</t>
  </si>
  <si>
    <t>Optimización del acueducto para la vereda El Sande y Conquista del municipio de Roberto Payán. Departamento de Nariño</t>
  </si>
  <si>
    <t>Roberto Payán</t>
  </si>
  <si>
    <t>En reformulación</t>
  </si>
  <si>
    <t>1-2023-181</t>
  </si>
  <si>
    <t>Optimización del alcantarillado del casco urbano y construcción de la planta de tratamiento de aguas residuales en el sector urbano del municipio de San Pablo, departamento de Nariño</t>
  </si>
  <si>
    <t>San Pablo</t>
  </si>
  <si>
    <t xml:space="preserve"> Con la construcción e implementación del proyecto se logra el siguiente impacto: Población beneficiada: Actual: 4542 habitantes Futura: 5181 habitantes Nueva población beneficiada:  Con la implementación del proyecto se beneficiarán 4542 nuevos habitantes. Indicadores del servicio del sistema Cobertura: Pasa del 89% al 100% Impacto ambiental: Eliminación de descargas puntuales al suelo Transporte y descarga del efluente a la fuente receptora (Rio Mayo) dentro de los niveles ambientales permitidos. Eliminación de malos olores.    </t>
  </si>
  <si>
    <t>MUNICIPIO DE SAN PABLO</t>
  </si>
  <si>
    <t>2-2020-273</t>
  </si>
  <si>
    <t>Planta de tratamiento de agua potable y sistema Scada fase III. etapa II (Buchelli)</t>
  </si>
  <si>
    <t>Con la ejecución del proyecto se busca aumentar la capacidad de tratamiento de la Planta de agua Potable Bucheli de 274 l/s, a 582 l/s, mejorando la continuidad del servicio del acueducto, beneficiando de esta forma a 133.121 habitantes actuales del casco urbano del Municipio de San Andrés de Tumaco. De igual forma se pretende a través de la optimización y construcción de las unidades tratamiento adicionales, la eliminación y/o reducción de las características no deseables en el agua.</t>
  </si>
  <si>
    <t>Plan Departamental de Aguas de Nariño</t>
  </si>
  <si>
    <t xml:space="preserve">2-2013-245 </t>
  </si>
  <si>
    <t>Optimización del sistema de acueducto Municipio de Barbacoas</t>
  </si>
  <si>
    <t>Barbacoas</t>
  </si>
  <si>
    <t>Por medio de la ejecución del proyecto en esta primera etapa, de la reformulación no. 2, se brindará el suministro de agua tratada al municipio de Barbacoas, mejorando así la calidad, entregando agua potable y la continuidad en el servicio de acueducto 24 horas, 7 días a la semana.</t>
  </si>
  <si>
    <t>Aportes Nación-Audiencias Públicas, Contrapartida-SGP-Departamento, Contrapartida-SGP-Municipio, Aportes Nación-PGN</t>
  </si>
  <si>
    <t>1-2021-103</t>
  </si>
  <si>
    <t>Optimización del sistema de acueducto y construcción de la nueva planta de tratamiento de agua potable PTAP del Municipio de Ipiales, Departamento de Nariño</t>
  </si>
  <si>
    <t>Ipiales</t>
  </si>
  <si>
    <t>Con la ejecución de este proyecto se beneficiará una población actual de 82607 habitantes y población futura estimada en 136196 habitantes. Se contribuirá, además, con la mejora en la continuidad del servicio y la calidad de agua en la zona urbana del municipio de Ipiales departamento de Nariño.</t>
  </si>
  <si>
    <t>Empresa De Obras Sanitarias De La Provincia De Obando - Empoobando E.S.P.(Obra y Suministros,Interventoría de Obra y Suministros)</t>
  </si>
  <si>
    <t>Contrapartida-SGP, Aportes Nación-PGN, Contrapartida/Departamento/SGR, Contrapartida/Municipio/SGR, Contrapartida/Municipio/Recursos propios</t>
  </si>
  <si>
    <t>2-2018-106</t>
  </si>
  <si>
    <t>Adecuación y optimización del acueducto multiveredal el cual incluya las veredas: Martín, Botanilla, Yerbabuena y Santiago de la jurisdicción de Municipio de San Pedro de Cartago Departamento de Nariño</t>
  </si>
  <si>
    <t>San Pedro de Cartago</t>
  </si>
  <si>
    <t>El proyecto ADECUACIÓN Y OPTIMIZACIÓN DEL ACUEDUCTO MULTIVEREDAL EL CUAL INCLUYA LAS VEREDAS: MARTÍN, BOTANILLA, YERBABUENAL Y SANTIAGO DE LA JURISDICCIÓN DE MUNICIPIO DE SAN PEDRO DE CARTAGO DEPARTAMENTO DE NARIÑO brindará un servicio de acueducto técnicamente estructurado optimizando el sistema artesanal existente, pasando de 0% de suministro de agua potable a 100%, ampliando la capacidad de almacenamiento y beneficiando a 1.509 habitantes proyectados en dichas veredas. El sistema implementará el permiso de concesión de aguas superficiales sobre la Quebrada Las Chozonas otorgado por CORPONARIÑO con la Resolución No. 505 del 11 de agosto de 2025.</t>
  </si>
  <si>
    <t>Departamento de Nariño(Obra y Suministros,Interventoría de Obra y Suministros)</t>
  </si>
  <si>
    <t>2-2012-1094</t>
  </si>
  <si>
    <t>Construcción del acueducto Remolino, Municipio de Taminango - Departamento de Nariño</t>
  </si>
  <si>
    <t xml:space="preserve">De conformidad con los ajustes contemplados en la reformulación No. 2 del proyecto, el mismo esta encaminado a beneficiar a una población de 3.717  habitantes en la actualidad, y de aproximadamente 6.927 habitantes  al horizonte de diseño para el Corregimiento de Remolino, Municipio de Taminango. Asimismo, se asegura in incremento en la continuidad del servicio, pasando de 16 horas/dia a 24 horas/dia  </t>
  </si>
  <si>
    <t>FINDETER - Financiera de Desarrollo Territorial S.A.(Obra y Suministros,Interventoría de Obra y Suministros)</t>
  </si>
  <si>
    <t>1-2023-98</t>
  </si>
  <si>
    <t>Optimización del sistema de alcantarillado sanitario y aguas lluvias en la Cra 15ª sector barrio Las Mercedes. municipio de Túquerres. Departamento de Nariño.</t>
  </si>
  <si>
    <t>Tuquerres</t>
  </si>
  <si>
    <t>Que, a través del mencionado proyecto se busca implementar la optimización de las redes de agua residual y pluvial del sector Las Mercedes, permitiendo una mejora del funcionamiento hidráulico del sistema, con el cual se busca la mejora de la calidad de vida de los habitantes, asegurando la prestación del servicio de saneamiento básico de la población con impactos positivos en funcionamiento y disponibilidad para conectar nuevos usuarios en el sector, garantizando con esto el cierre de brechas que permita avanzar en la ejecución del programa Acceso de la población a los servicios de agua potable y saneamiento básico del Plan de desarrollo municipal "Túquerres, es tiempo de ser mejores" 2024-2027, así como de la política de Hábitat integral, logrando los objetivos propuestos en el Plan Nacional de Desarrollo -PND 2022-2026. Con la ejecución e implementación del proyecto se logra el siguiente impacto: Población beneficiada: o Población actual beneficiada ----   60 hab. o Población futura beneficiada ----   540 hab. Impactos: - Disminuir los índices de enfermedades de origen hídrico - Disminuir el pago de la tasa retributiva a CORPONARIÑO - Mejorar el desarrollo sostenible del sector - Mejorar la calidad de vida de los habitantes del sector</t>
  </si>
  <si>
    <t>EMPRESA DE SERVICIOS PÚBLICOS DOMICILIARIOS DE TÚQUERRES E.S.P. – EMPSA
E.S.P.</t>
  </si>
  <si>
    <t>1-2023-188</t>
  </si>
  <si>
    <t xml:space="preserve"> Optimización del acueducto del casco urbano del municipio de Yacuanquer</t>
  </si>
  <si>
    <t>Yacuanquer</t>
  </si>
  <si>
    <t>A través de la ejecución del proyecto, se busca optimizar el sistema de acueducto del área urbana del municipio de Yacuanquer, Nariño, garantizando la captación del recurso hídrico en condiciones seguras, ampliando la capacidad de almacenamiento y suministrando agua potable mediante una Planta de Tratamiento de Agua Potable (PTAP) que complementará el sistema existente. Esta intervención beneficiará a una población proyectada de 5.561 habitantes y contribuirá al cumplimiento de la modificación del permiso de concesión de aguas superficiales, otorgado por la Agencia Parques Nacionales Naturales mediante la Resolución No.180 del 28 de octubre de 2023. Con ello, se busca mejorar la calidad de vida de los habitantes, fortalecer la prestación continua del servicio de agua potable y avanzar en el cierre de brechas, que permita avanzar en la ejecución de la política de hábitat integral, logrando los objetivos propuestos en el Plan Nacional de Desarrollo -PND 2022-2026.</t>
  </si>
  <si>
    <t>YACUANQUER (Nariño)(Obra y Suministros,Interventoría de Obra y Suministros)</t>
  </si>
  <si>
    <t>1-2025-35</t>
  </si>
  <si>
    <t>Optimización del Acueducto Multiveredal San Pablo Bajo, San Pedro, Los Limos del Municipio de El Tambo, Nariño.</t>
  </si>
  <si>
    <t>El Tambo</t>
  </si>
  <si>
    <t>Optimización de acueducto multiveredal</t>
  </si>
  <si>
    <t>Pendiente pago del segundo desembolso por disponibilidad de PAC.</t>
  </si>
  <si>
    <t>No depende del GPDC, sino del Ministerio de Hacienda y Crédito Público</t>
  </si>
  <si>
    <t>Estructuración</t>
  </si>
  <si>
    <t>Revisión documental preliminar</t>
  </si>
  <si>
    <t>Devuelto (sin codificación)</t>
  </si>
  <si>
    <t>En evaluación (mesa de Trabajo)</t>
  </si>
  <si>
    <t>Devuelto</t>
  </si>
  <si>
    <t>Retirado</t>
  </si>
  <si>
    <t>Favorable condicionado</t>
  </si>
  <si>
    <t>Contratado sin iniciar</t>
  </si>
  <si>
    <t>Por iniciar contratación</t>
  </si>
  <si>
    <t>MVCT-FONVIVIENDA</t>
  </si>
  <si>
    <t>Se tiene financiados 2.814 cupos para subsidios de mejoramientos de vivienda (1.231 urbanos y 1.583 rurales).
 849 subsidios asignados (567 urbanos y 282 rurales) de los cuales se han terminado 728 mejoramientos de vivienda (528 urbanos y 200 rurales)
Se tienen en gestión 2.091 cupos de mejoramientos de vivienda</t>
  </si>
  <si>
    <t xml:space="preserve">El Tambo: 213 cupos en zona (90) urbana y (123) rural con una inversión de $5.187 millones de pesos.
Lopez de Micay:  71 cupos en zona urbana (4) y (67) rural con una inversión de $1.799 millones de pesos.
Timbiquí:  90 cupos, en zona  urbana (78) y (12) rural con una inversión de $1.483 millones de pesos.
Total de cupos asignados:  374 cupos (172 urbanos y 202 rurales)
Del total de cupos se han asignado 243subsidios, de los cuales 211 ya estan terminados.
Se tiene en gestión 163 mejoramientos de vivienda. </t>
  </si>
  <si>
    <t xml:space="preserve">se tienen financiados 4.906 cupos de mejoramientos de los cuales (2.361 son urbanos y  2.545 rurales)  y cuya inversión es de $112.610 millones
Se tienen asignados 2.075 (urbanos 699 y 1.376 rurales) subsidios de los cuales 1.262 ( 361 urbanos y  901 rurales) se encuentran terminados.
</t>
  </si>
  <si>
    <t>Estado Favorable condicionado:
Proyecto con concepto condicionado emitido el 22 de enero de 2024, con una vigencia de doce (12) meses, actualmente vencida.
El estado del proyecto se encuentra condicionado principalmente por los siguientes aspectos:
Componente predial:
Pendiente la resolución de dos cruces viales, uno con la Gobernación de Boyacá y otro con el INVIAS.
Legalización de cuatro (4) predios requeridos para la construcción de infraestructura, tales como estaciones de bombeo y tanque de almacenamiento.
Gestión de dieciocho (18) pasos prediales y/o legalización de servidumbres.
Trámite de legalización de un contrato de arrendamiento sobre estructuras propiedad de Acerías Paz del Río. Sobre el cual el municipio adelanta la elaboración del contrato de arrendameinto y nos lo remitira para que desde este Ministerio generemso las observaciones a que haya lugar enn el marco d elos reuqisitos par ala viabilidad.
Gestión de servidumbre con un predio del Ministerio de Defensa, respecto del cual el municipio ha manifestado que se adelanta su legalización mediante una medida de compensación; para ello, se encuentra en desarrollo el avalúo correspondiente.
Componente ambiental:
Se encuentra en trámite la obtención del permiso de ocupación de cauce en tres (3) puntos del proyecto.
Componente presupuestal:
Se encuentra en actualizando el presupuesto al año 2026. La siguiente semana tendrá las cotizaciones y las remitirá junto con el presupuesto actualizado y demás subsanaciones al correo jvasque@minivienda.gov.co para nuestra evaluación.
En ese sentido, se evidencia que el proyecto presenta avances en la gestión de los requisitos pendientes y que se está actualizando su presupuesto; sin embargo, aún no se han superado la totalidad de las condiciones establecidas en el concepto emitido y se deberá validar que las condiciones sobre las que se dio concepto hace más de dos años continúa siendo atendidas por este proyecto de la manera que fue concebido o en su defecto hacer las actualizaciones y ajustes que la actualidad demande, lo cual limita su viabilización definitiva.</t>
  </si>
  <si>
    <t xml:space="preserve">El 27 diciembre de 2024, el Ministerio de Vivienda, suscribió el convenio de uso de recursos po un monto de $29.740.799.329.
El Convenio Interadministrativo de Cooperación No. 1121 de 2024 se encuentra suspendido mediante el “Acta de Suspensión No. 2.La suspensión tiene un término de dos (2) meses, comprendido entre el 17 de marzo y el 16 de mayo de 2026,inclusive. 
</t>
  </si>
  <si>
    <t>El 26 junio de 2025, el Ministerio de Vivienda, suscribió el convenio de uso de recursos po un monto de $7.423.152.880.
El 18 de marzo se realizó desembolso del 30%. Se procederá al reinicio de los contratos derivados de obra e interventoría y fortalecimiento institucional</t>
  </si>
  <si>
    <t>El 05 agosto  de 2024, el Ministerio de Vivienda, suscribió el convenio de uso de recursos po un monto de $ 3.597.640.057.
Al cierre de marzo de 2026 se encontraba en trámite de solicitud de prórroga del convenio presentada por el PDA por un término de 6 meses con el ánimo de finalizar el proyecto, ejecutar el fortalecimiento institucional y realizar la liquidación de los derivados y el convenio.</t>
  </si>
  <si>
    <t>El 03 septiembre de 2025, el Ministerio de Vivienda, suscribió el convenio de uso de recursos po un monto de $6.152.268.414.
Retraso del cumplimiento del cronograma de obra, pendiente de publicar dos procesoso contratctuales, uno de diseño para tratamiento de orgánicos y otro para un sistema de disposición final</t>
  </si>
  <si>
    <t>El 31 diciembre  de 2024, el Ministerio de Vivienda, suscribió el convenio de uso de recursos po un monto de $ 4.265.487.719.
Se encuentra en trámite la solicitud de desembolso 2. Se suscribió otrosí, prorrogando el convenio en 7 meses adicionales.</t>
  </si>
  <si>
    <t>El 31 de octubre de 2025, el Ministerio de Vivienda, emitió concepto de viabilidad por un monto de $ 15.586.669.336.
Proyecto viabilizado el 31/10/2025</t>
  </si>
  <si>
    <t>El 18 de junio de 2025, el Ministerio de Vivienda, suscribió el convenio de uso de recursos po un monto de $ 4.996.842.103.
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t>
  </si>
  <si>
    <t>El 27 de junio de 2025, el Ministerio de Vivienda, suscribió el convenio de uso de recursos por un monto de $ 3.818.111.070.
El municipio suspendió los contratos de obra e interventoría, por motivos de problemas de orden público que impidió realizar la socialización del proyecto e iniciar la ejecución en campo. Ya se encuentra en proceso el primer desembolso. Se espera el reinicio de ejecución el 14 de abril.</t>
  </si>
  <si>
    <t>El 26 de septiembre de 2025, el Ministerio de Vivienda, suscribió el convenio de uso de recursos po un monto de $ 5.127.756.957.
Solicitud de prórroga de la RAR por 5 meses no aprobada, debido a que el municipio ya contaba con un proceso de contratación publicado, lo cual no requiere la vigencia de la RAR. Solicitud de suspensión del CUR incompleta (sin plazo ni soportes), se solicita ajuste. Reformulación del proyecto en curso sin entrega formal, generando riesgo de retrasos en la ejecución.</t>
  </si>
  <si>
    <t xml:space="preserve">El 31 de enero de 2025, el Ministerio de Vivienda, suscribió el convenio de uso de recursos po un monto de $ 1.943.842.125.
El 12 de marzo se remite al ejecutor el comprobante de egreso del desembolso nro. 3 por valor de $571.718.272, correspondiente a recursos de valor líquido cero. 
Posterior a la aclaración por parte del MVCT sobre la reformulación del proyecto en la cual se aclaro que la adición de recursos por parte del municipio no requería ningun tipo de modificación al convenio y de hecho por su valor, menor al 10% del convenio,  no debería pasar previamente por el mecanismo de reformulación del VASB si no informarse posteriormente. 
Sin embargo, a la fecha el municipio no ha adelantado la modificación propuesta a los contratos derivados. </t>
  </si>
  <si>
    <t>El 14 de febrero de 2025, el Ministerio de Vivienda, suscribió el convenio de uso de recursos po un monto de $ 4.757.620.492.
proyecto cuenta con un avance físico del 35% con corte al mes de marzo 2026</t>
  </si>
  <si>
    <t>El 02 de julio de 2025, el Ministerio de Vivienda, suscribió el convenio de uso de recursos po un monto de $ 1.273.914.701.
Del 11 al 13 de marzo, el MVCT realizó una visita técnica a la obra, en la cual se evidenció el avance de las actividades, incluyendo excavaciones en la bocatoma y el tanque de almacenamiento, así como la fundición del desarenador y de los pedestales en los dos pasos elevados. En este sentido, se registró un avance de ejecución del 20,47%, superior al 17% programado, dando cumplimiento al segundo hito de desembolso.
No obstante, en la reunión de seguimiento del 25 de marzo, el municipio informó que la obra se encuentra suspendida debido a que no se ha efectuado el pago del anticipo, lo que ha generado la falta de materiales para continuar con las actividades. Aunque el desembolso fue tramitado el 26 de febrero, actualmente se encuentra a la espera de la aprobación del PAC. Como resultado, al cierre del mes se presenta un retraso del 5% en la ejecución de la obra.</t>
  </si>
  <si>
    <t>Se asignaron inicialmente el 3 de noviembre de 2023, $3,453,633,384 para 480 conexiones y este proyecto tuvo una reformulación el 19 de diciembre de 2023 por $2,350,846,947 para 388 conexiones adicionales, pra un vlaor total de $5.804.480.331 cuyos  aportes son de la Nación, para un total de 872 conexiones vibilizadas.
El proyecto de Puerto Tejada tiene un avance de 50 conexiones intradomiciliarias entregadas a satisfacción.
Una vez superadas las controversias de las partes dentro de la suspensión, mediante  mesa de acuerdo directo, se concertó entre las partes dar reinicio y prorrogar por 10 meses el contrato de gerencia N°1632/2023, desde el 07 de marzo de 2026. Actualmente las partes estan definiendo las nuevas condiciones del Plan Operativo.</t>
  </si>
  <si>
    <t>100%
(dinero desembolsado a la fiducia)</t>
  </si>
  <si>
    <t xml:space="preserve">El Ministerio suscribio CUR el día 18 de octubre de 2024, por un monto de $ 30.532.348.431 (incluye el 2% de seguimiento), cuyo objeto es "Aunar esfuerzos y establecer los términos y condiciones para el manejo y ejecución de los recursos de apoyo financiero de la nación al municipio de Quibdó, departamento de Chocó, en calidad de beneficiario, conforme con el acto administrativo de asignación de recursos, destinados para la ejecución de proyectos denominado "elaboración de plan maestro de acueducto y alcantarillado de Quibdo, departamento de Chocó, con un enfoque de transformación sociocultural, que reconozca la relación"agua, sociedad y territorio" con criterios de sostenibilidad ambiental y económica" en adelante el proyecto"
Se han enviado observaciones al informe del ejecutor (Diciembre y Enero) las cuales se encuentran en atención por parte del Municipio, de igual forma el municipio se encuentra revisando con sus derivados el alcance de los proyectos denominados victorias tempranas </t>
  </si>
  <si>
    <r>
      <t xml:space="preserve">El Ministerio de Vivienda, suscribió el 04 de noviembre de 2025, convenio interadministrativo de cooperación No. 1439 de 2025 cuyo objeto es </t>
    </r>
    <r>
      <rPr>
        <i/>
        <sz val="10"/>
        <rFont val="Segoe UI"/>
        <family val="2"/>
      </rPr>
      <t>"Aunar esfuerzos administrativos, técnicos y financieros para la implementación del Programa de Conexiones de agua potable y saneamiento básico, en el municipio de Ocaña, departamento de Norte de Santander". No incluye el 2%</t>
    </r>
    <r>
      <rPr>
        <sz val="10"/>
        <rFont val="Segoe UI"/>
        <family val="2"/>
      </rPr>
      <t xml:space="preserve">
 Se están desarrollando las acciones preliminares para implementar el Programa de Conexiones Intradomiciliarias en el marco del Pacto Catatumbo. Los barrios se encuentran priorizados y el municipio se encuentra en busqueda del personal para realizar las encuestas a las viviendas. </t>
    </r>
  </si>
  <si>
    <t>*Proyecto Declarado de Importancia Estratégica (DIE).</t>
  </si>
  <si>
    <r>
      <rPr>
        <sz val="10"/>
        <color theme="1"/>
        <rFont val="Segoe UI"/>
        <family val="2"/>
      </rPr>
      <t>El Ministerio a través del Convenio 495-2025 destino recursos por valor de $6.015.778.891, cuyos  aportes son de la Nación</t>
    </r>
    <r>
      <rPr>
        <sz val="10"/>
        <color rgb="FFFF0000"/>
        <rFont val="Segoe UI"/>
        <family val="2"/>
      </rPr>
      <t>.</t>
    </r>
    <r>
      <rPr>
        <sz val="10"/>
        <color rgb="FF000000"/>
        <rFont val="Segoe UI"/>
        <family val="2"/>
      </rPr>
      <t xml:space="preserve">
De acuerdo con el seguimiento mensual, el ejecutor (Municipio de López de Micay) está revisando y tramitando la solicitud de suspensión de los contratos derivados de obra e interventoría debido a situaciones de orden público y  logísitica (la sequía del Río Naya ha generado dificultades para el transporte de materiales y personal a la zona de ejecución del proyecto). 
A la fecha no se tiene la solicitud formal de suspensión del Convenio por parte del municipio. Adicionalmente, se ha manifestado la necesidad de una reformulación al proyecto atendiendo a los ajustes en cantidades de las unidades sanitarias.</t>
    </r>
  </si>
  <si>
    <t>Fecha inicial de terminación (3/04/2026)
Esta fecha se ajustará cuando el ejecutor allegue los informes de supervisión.</t>
  </si>
  <si>
    <t>El Ministerio a través del Convenio 1477-2025 destino recursos por valor de $90.679.875.084 ($78.679.575.084 nación y $ 12.000.000.000 contrapartida)
En proceso de contratación derivada</t>
  </si>
  <si>
    <t>El 31 enero de 2025, el Ministerio de Vivienda, suscribió el convenio de uso de recursos po un monto de $ 3.752.310.658 recursos nación
 Se pudo realizar seguimiento a las unidades sanitarias que a momento se desarrollan, evidenciando un avance que si bien está por debajo del programado, se espera mediante plan de contingencia, disminuir ese porcentaje de diferencia vs lo ejecutado.</t>
  </si>
  <si>
    <t>50% que corresponde a los desembolsos realizados por la nación</t>
  </si>
  <si>
    <t>El 07 noviembre  de 2025, el Ministerio de Vivienda, suscribió el convenio de uso de recursos po un monto de $32.253.608.234 recursos nación
En proceso de contratación derivada</t>
  </si>
  <si>
    <t xml:space="preserve"> El Ministerio de Vivienda, suscribió el convenio 1493-2025, de uso de recursos po un monto de $13.906.519.295 recursos nación
Convenio se encuentra en ejecución pero pendiente de viabilidad, por lo cual se está en proceso de evaluación en el mecanismo para iniciar la contratación derivada</t>
  </si>
  <si>
    <t>El 26 junio de 2023, el Ministerio de Vivienda, suscribió el convenio de uso de recursos po un monto de $12.557.923.401, recursos nación
Contrato en ejecución con un avance físico del 87% y que se espera termine en el mes de agosto 2026</t>
  </si>
  <si>
    <t>El 07 noviembre  de 2025, el Ministerio de Vivienda, suscribió el convenio de uso de recursos po un monto de $13.300.642.462, recursos nación
El PDA en calidad de ejecutor del proyecto manifiesta que ya se realizó la apertura del proceso precontractual de obra en SECOP,  aperturando el 9 de marzo de 2026, no obstante el proceso de interventoría aún no se apertura, por tal motivo se espera el PDA pueda indicar la fecha de publicación, para así lograr la contratación de derivados y dar inicio a la ejecución de la obra civil.</t>
  </si>
  <si>
    <t>El 07  de noviembre  de 2025, el Ministerio de Vivienda, suscribió el convenio de uso de recursos po un monto de $8.698.379.334, recursos nación
Actualmente el municipio se encuentra en la elaboración de los pliegos tipo para iniciar con la respectiva contratación derivada</t>
  </si>
  <si>
    <t>El 07 noviembre  de 2025, el Ministerio de Vivienda, suscribió el convenio de uso de recursos po un monto de $ 9.429.034.976, recursos nación
Actualmente el municipio se encuentra en la elaboración de los pliegos tipo para iniciar con la respectiva contratación derivada</t>
  </si>
  <si>
    <t>El 07 de noviembre de 2025, el Ministerio de Vivienda, suscribió el convenio de uso de recursos po un monto de $ 22.465.488.794, recursos nación.
En el marco del cronograma de trabajo conjunto, se han llevado a cabo cuatro (4) reuniones de seguimiento, durante las cuales las entidades participantes avanzaron en la definición, ajuste y validación de los instrumentos de planificación necesarios para la etapa precontractual del proyecto. Como resultado de estas sesiones, se cuenta actualmente con un cronograma actualizado, un plan de pagos preliminar y otros insumos esenciales que orientan la programación y organización de las actividades previstas.</t>
  </si>
  <si>
    <t xml:space="preserve">El 07 de noviembre de 2025, el Ministerio de Vivienda, suscribió el convenio de uso de recursos po un monto de $ 20.136.619.732 ($20.007.825.718 nación y $ 128.794.014 contrapartida)
Empopasto presentó un cronograma para la apertura de los procesos de selección de obra e interventoría, los cuales deberían ser publicados a mas tardar en el mes de abril, considerando la fecha de vencimiento de la RAR (10/05/2026), donde se presentará un periodo de transición de 3,8 meses entre la adjudicación de los procesos y el inicio de los contratos, de manera que la ejecución de los mismos se encuentre acorde con la disponibilidad de recursos por vigencia. A la fecha no han sido publicados los procesos, se encuentran en etapa de estructuración. </t>
  </si>
  <si>
    <t xml:space="preserve">El 07 de noviembre de 2025, el Ministerio de Vivienda, suscribió el convenio de uso de recursos po un monto de $ 24.199.411.108 ($ 21.868.277.812 nación y $ 2.331.133.296 contrapartida)
Empopasto presentó un cronograma para la apertura de los procesos de selección de obra e interventoría, los cuales deberían ser publicados a mas tardar en el mes de abril, considerando la fecha de vencimiento de la RAR (10/05/2026), donde se presentará un periodo de transición de 3,8 meses entre la adjudicación de los procesos y el inicio de los contratos, de manera que la ejecución de los mismos se encuentre acorde con la disponibilidad de recursos por vigencia. A la fecha no han sido publicados los procesos, se encuentran en etapa de estructuración. </t>
  </si>
  <si>
    <t>El 07 de noviembre de 2025, el Ministerio de Vivienda, suscribió el convenio de uso de recursos po un monto de $ 5.054.161.919 ($3.800.544.829 nación y $1.253.617.090 contrapartida?
El 10 de marzo mediante resolución nro. 120 el municipio de Taminango adjudica el proceso de licitación de obra al CONSORCIO FASE II, y se publica el documento en la plataforma SECOP II el 25 de marzo. 
El 24 de marzo se suscribe el contrato de obra nro. LP-001-2026 entre el Municipio de Taminango y el Consorcio Fase II que tiene por objeto “CONSTRUCCIÓN DEL PROYECTO PLAN MAESTRO DE ALCANTARILLADO II ETAPA DE LA CABECERA MUNICIPAL DEL MUNICIPIO DE TAMINANGO DEPARTAMENTO DE NARIÑO”. 
El proceso de interventoría e instrumento financiero se encuentra en proceso de estructuración. Se reiteró al municipio que estos procesos deben ser aperturados antes del vencimiento de los 6 meses de la RAR (10/05/2026).</t>
  </si>
  <si>
    <t>sin definir hasta tanto se firme el acta de incio.</t>
  </si>
  <si>
    <t>El 07 de noviembre de 2025, el Ministerio de Vivienda, suscribió el convenio de uso de recursos po un monto de $ 64.257.279.559 ($49.786.044.960 nación $14.471.234.599 contrapartida)
El municipio se encuentra en la elaboración de los pliegos tipo para iniciar con la respectiva contratación derivada</t>
  </si>
  <si>
    <t xml:space="preserve">El 22 de mayo de 2015, el Ministerio de Vivienda, suscribió el convenio de uso de recursos po un monto de $ 22.739.603.806 ($18.537.700.911 nación y $4.201.902.895 contrapartida)
Se encuentra pendiente el giro de recursos por parte de Findeter al consorcio FIA para financiar los ajustes técnicos incorporados al proyecto con la reformulación  nro. 3, según otrosi nro.2. Fidubogota manifiesta que no es posible realizar el giro de recursos pues no se cuenta con una relación contractual con el Consorcio FIA. 
El 11 de marzo en reunión con Secretaria General se acordó realizar un otrosí al CI 438-2015 para incorporar esta obligación, este modificatorio se encuentra en proceso de elaboración y ajustes técnicos y jurídicos.
En reunión de seguimiento a la ejecución del convenio se destacó la afectación en la programación de obra, principalmente por la imposibilidad de intervenir frentes asociados a actividades financiadas con los recursos aún no desembolsados. 
Como estrategia para no frenar el avance de obra, realizarán un balance de mayores y menores cantidades de obra con el objeto de destinar los recursos disponibles en este momento a las estructuras de bocatoma, aducción y desarenador que ya presentan un avance significativo y con estos recursos se podrán culminar; de tal manera que una vez ingresen los recursos adicionales se destinen a la construcción de la PTAP y el sistema de conducción.  </t>
  </si>
  <si>
    <t>El 12 de noviembre de 2021, el Ministerio de Vivienda, suscribió el convenio de uso de recursos por un monto de  $33.905.815.869. ($4.500.000.000 nación y $29.405.815.869 contrapartida)
De acuerdo con el envío de los documentos para la reformulación nro. 4 por parte del municipio, estos se revisan por parte del apoyo a la supervisión y se remiten el al grupo de evaluación el 2 de marzo solicitando el apoyo de los profesionales de este equipo en la revisión técnica de los documentos. Posteriormente, luego de requerimiento de reunión por parte del líder evaluador asignado se gestiona reunión con el ejecutor y su equipo de diseño en la cual se solicita presentar de manera clara la comparación entre los diseños viabilizados con los diseños ajustados y haciendo énfasis en las estructuras que ya se encuentran construidas en territorio.
El 16 de marzo se realiza reunión particular con el fin de que el ejecutor presentara el alcance de los ajustes técnicos propuestos en la reformulación nro. 4 del proyecto, comparando los diseños viabilizados con los diseños ajustados y haciendo énfasis en las estructuras que ya se encuentran construidas en territorio.
En dicha reunión no fue posible entender de manera técnica los ajustes mencionados, puesto que no se cumplió con la especificidad solicitada en la presentación, por lo cual se solicitó a EMPOOBANDO programar una nueva reunión, donde se presenten con mayor claridad estos alcances para entendimiento del proyecto, la cual no ha sido propuesta a la fecha de corte del presente informe.
Ante esta situación, el 25 de marzo se reiteró a EMPOOBANDO que se encontraba pendiente programar esta reunión para poder continuar con el proceso de revisión de la reformulación propuesta.</t>
  </si>
  <si>
    <t>El 29 de diciembre de 2020, el Ministerio de Vivienda, suscribió el convenio de uso de recursos po un monto de $6.175.403.867 ($2.119.751.720 nación y $4.055.652.147 contrapartida)
- Mediante reformulación nro. 4 se aprobaron los ajustes a los diseños (Fase I) y se dio paso al inicio de la ejecución de obra (Fase II), reiniciando los contratos de obra e interventoría el 24 de noviembre de 2025. 
- El ejecutor adelantó el cobro de los recursos correspondientes al PGN 2022 por un valor de $606 millones, los cuales fueron desembolsados el 29 de enero de 2026.
- Se avanza con la ejecución de las obras, que se han visto afectadas por las lluvias que dificultan el acceso de materiales de construcción, teniendo actualmente una ejecución del 10% de avance de las obras y se solicito plan de contingencia. 
- El ejecutor realizó la modificación de los contratos de obra e interventoría para formalizar la adición de recursos producto de la reformulación nro. 4.</t>
  </si>
  <si>
    <t>35% correponde al desembolso realizado por parte de la nación a la Fiducia.</t>
  </si>
  <si>
    <t xml:space="preserve">El 30 de enero de 2025, el Ministerio de Vivienda, suscribió el convenio de uso de recursos po un monto de $ 6.160.949.085, recursos nación.
El 24 de marzo se remite al ejecutor el soporte de pago Valor Liquido 0 correspondiente al desembolso nro. 4 del CUR 498-2025 del Municipio de PASTO por valor de $1.207.327.760,60. 
Las obras se encuentran terminadas en un 100% incluyendo las reparaciones menores que estaban pendientes, por lo cual se programó reunión con la veeduría para próximo 16 de abril con el fin de realizar la validación final de la terminación de las obras para la entrega por parte de la Viceministra. 
</t>
  </si>
  <si>
    <t>El 31 de enero de 2025, el Ministerio de Vivienda, suscribió el convenio de uso de recursos po un monto de $ 2.634.470.138, recursos nación.
 - El proyecto, reinició el 2 de febrero de 2026 con la nueva  interventoría resultado de la contratación usando pliegos tipo APSB.
- Con la suscripción de actas de inicio de los contratos derivados, el municipio solicitó el desembolso nro. 1 por valor de $ 774.844.158,00 correspondiente al 30% de los aportes de la Nación.
- Las obras avanzan con atrasos debido a las fuertes lluvias presentadas en el sector, por lo cual se solicito al contratista un plan de contingencia, se espera alcanzar el 20% de obra en el siguiente mes y solicitar el desembolso nro. 2
- El cronograma de ejecución de obra está superando la fecha de terminación del CUR por lo que se debe gestionar la prórroga oportunamente.</t>
  </si>
  <si>
    <t>El 07 de noviembre de 2025, el Ministerio de Vivienda, suscribió el convenio de uso de recursos po un monto de $ 39.221.761.882 recursos nación.
Actualmente el municipio se encuentra en la elaboración de los pliegos tipo para iniciar con la respectiva contratación derivada</t>
  </si>
  <si>
    <r>
      <t xml:space="preserve">Se tienen financiados </t>
    </r>
    <r>
      <rPr>
        <b/>
        <sz val="10"/>
        <rFont val="Segoe UI"/>
        <family val="2"/>
      </rPr>
      <t>5.180</t>
    </r>
    <r>
      <rPr>
        <sz val="10"/>
        <rFont val="Segoe UI"/>
        <family val="2"/>
      </rPr>
      <t xml:space="preserve"> cupos para mejoramiento de vivenda (1.988 urbano y rural 3.192) incluyendo aportes de contrapartidas.
1.549 asignación de subsidios de mejoramiento de vivienda (1.104</t>
    </r>
    <r>
      <rPr>
        <b/>
        <sz val="10"/>
        <rFont val="Segoe UI"/>
        <family val="2"/>
      </rPr>
      <t xml:space="preserve"> </t>
    </r>
    <r>
      <rPr>
        <sz val="10"/>
        <rFont val="Segoe UI"/>
        <family val="2"/>
      </rPr>
      <t xml:space="preserve">urbanos y </t>
    </r>
    <r>
      <rPr>
        <b/>
        <sz val="10"/>
        <rFont val="Segoe UI"/>
        <family val="2"/>
      </rPr>
      <t xml:space="preserve"> 445</t>
    </r>
    <r>
      <rPr>
        <sz val="10"/>
        <rFont val="Segoe UI"/>
        <family val="2"/>
      </rPr>
      <t xml:space="preserve"> rurales)
308</t>
    </r>
    <r>
      <rPr>
        <b/>
        <sz val="10"/>
        <rFont val="Segoe UI"/>
        <family val="2"/>
      </rPr>
      <t xml:space="preserve"> </t>
    </r>
    <r>
      <rPr>
        <sz val="10"/>
        <rFont val="Segoe UI"/>
        <family val="2"/>
      </rPr>
      <t xml:space="preserve">mejoramiento terminados ( 226 urbanos y  82 rurales). </t>
    </r>
  </si>
  <si>
    <t>El 16 de enero de 2017, el Ministerio de Vivienda, suscribió el convenio de uso de recursos po un monto de $ 11.005.294.932. ($6.177.294.932 nación  y $4.828.000.000 contrapartida)
Durante la ejecución del proyecto se ha identificado la necesidad de ajustes técnicos importantes sobre el proyecto viabilizado que, han resultado en la necesidad de adicionar recursos al proyecto, motivos que generaron las reformulaciones nro. 1 y nro. 2, y que en su respectivo momento limitaron la continuidad de los contratos de obra e interventoría que habían sido suscritos para adelantar la ejecución del proyecto. 
Los ajustes técnicos mencionados anteriormente han derivado en la necesidad de replantear la fuente de abastecimiento y estructurar una nueva alternativa técnica. Este ajuste dio origen a la reformulación nro. 3 del proyecto aprobada el 24 de octubre de 2025, sustentada en la necesidad de:
Efectuar ajustes técnicos que inciden en la calidad, estabilidad y funcionalidad del proyecto.
Implementar cambios en trazados de conducciones y aducciones, derivados de la relocalización de estructuras del sistema.
Así mismo, en esta reformulación se estableció como plan de trabajo la contratación de una consultoría y su respectiva interventoría para realizar los ajustes al diseño y con ello dar continuidad al proyecto.
En desarrollo de lo anterior, FINDETER adelantó la estructuración de los Términos de Referencia y Estudios Previos para la contratación de la consultaría, los cuales fueron tramitados ante el MVCT para la respectiva no objeción durante el mes de marzo 2026. Actualmente, en los primeros días de abril, dicha entidad se encuentra adelantando la fase de publicación para la contratación de la consultoría.
De otra parte, FINDETER remitió al MVCT los Términos de Referencia y Estudios Previos para la contratación de la interventoría, la cual se encuentra en proceso de trámite ante el despacho de la Viceministra, para la respectiva no objeción.</t>
  </si>
  <si>
    <t>A la fecha se cuenta con aval institucional
EVALUACIONES
- A la fecha todos los componentes se encuentran en  ajustes por el formulador
ESTADO:
- Última mesa de trabajo desarrollada el 26/3/2026 en donde se evidencia incumplimiento de los compromisos con 1 mes de retraso en el cronograma de seguimiento establecido debido a la demora en la contratación de estudios hidrologicos complementarios que supeditan el avance
- En esta mesa de trabajo se establecen nuevos compromisos como son entregas de subsanaciones en el trancurso del mes de abril y principalmente mayo
- A fin de avanzar eficientemente se haran mesas de trabajo por cada uno de los componentes
PRÓXIMO HITO
- Se programa mesa de seguimiento y especificamente componente topografico para el 14/4/2026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</si>
</sst>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5" formatCode="[$-10409]&quot;$&quot;#,##0.00;\(&quot;$&quot;#,##0.00\)"/>
    <numFmt numFmtId="166" formatCode="[$-10409]0.00%"/>
    <numFmt numFmtId="168" formatCode="_-[$$-240A]\ * #,##0.00_-;\-[$$-240A]\ * #,##0.00_-;_-[$$-240A]\ * &quot;-&quot;??_-;_-@_-"/>
    <numFmt numFmtId="169" formatCode="#,##0.00\ &quot;€&quot;"/>
    <numFmt numFmtId="170" formatCode="_-* #,##0_-;\-* #,##0_-;_-* &quot;-&quot;??_-;_-@_-"/>
    <numFmt numFmtId="172" formatCode="[$-10409]0%"/>
    <numFmt numFmtId="173" formatCode="0.0%"/>
  </numFmts>
  <fonts count="12" x14ac:knownFonts="1">
    <font>
      <sz val="11"/>
      <color theme="1"/>
      <name val="Aptos Narrow"/>
      <family val="2"/>
      <scheme val="minor"/>
    </font>
    <font>
      <sz val="11"/>
      <color theme="1"/>
      <name val="Aptos Narrow"/>
      <family val="2"/>
      <scheme val="minor"/>
    </font>
    <font>
      <sz val="10"/>
      <color theme="1"/>
      <name val="Segoe UI"/>
      <family val="2"/>
    </font>
    <font>
      <b/>
      <sz val="10"/>
      <color rgb="FFFFFFFF"/>
      <name val="Segoe UI"/>
      <family val="2"/>
    </font>
    <font>
      <sz val="10"/>
      <color rgb="FF000000"/>
      <name val="Segoe UI"/>
      <family val="2"/>
    </font>
    <font>
      <sz val="10"/>
      <name val="Segoe UI"/>
      <family val="2"/>
    </font>
    <font>
      <b/>
      <sz val="10"/>
      <name val="Segoe UI"/>
      <family val="2"/>
    </font>
    <font>
      <sz val="12"/>
      <color theme="1"/>
      <name val="Aptos Narrow"/>
      <family val="2"/>
      <scheme val="minor"/>
    </font>
    <font>
      <b/>
      <sz val="11"/>
      <color theme="0"/>
      <name val="Aptos Narrow"/>
      <family val="2"/>
      <scheme val="minor"/>
    </font>
    <font>
      <sz val="10"/>
      <color rgb="FFFF0000"/>
      <name val="Segoe UI"/>
      <family val="2"/>
    </font>
    <font>
      <i/>
      <sz val="10"/>
      <name val="Segoe UI"/>
      <family val="2"/>
    </font>
    <font>
      <b/>
      <sz val="10"/>
      <color theme="0"/>
      <name val="Segoe UI"/>
      <family val="2"/>
    </font>
  </fonts>
  <fills count="8">
    <fill>
      <patternFill patternType="none"/>
    </fill>
    <fill>
      <patternFill patternType="gray125"/>
    </fill>
    <fill>
      <patternFill patternType="solid">
        <fgColor rgb="FF49AE92"/>
        <bgColor rgb="FF49AE92"/>
      </patternFill>
    </fill>
    <fill>
      <patternFill patternType="solid">
        <fgColor theme="0"/>
        <bgColor indexed="64"/>
      </patternFill>
    </fill>
    <fill>
      <patternFill patternType="solid">
        <fgColor rgb="FFFFFFFF"/>
        <bgColor rgb="FF000000"/>
      </patternFill>
    </fill>
    <fill>
      <patternFill patternType="solid">
        <fgColor rgb="FFA5A5A5"/>
      </patternFill>
    </fill>
    <fill>
      <patternFill patternType="solid">
        <fgColor rgb="FFFFFF00"/>
        <bgColor indexed="64"/>
      </patternFill>
    </fill>
    <fill>
      <patternFill patternType="solid">
        <fgColor theme="8" tint="0.79998168889431442"/>
        <bgColor indexed="64"/>
      </patternFill>
    </fill>
  </fills>
  <borders count="7">
    <border>
      <left/>
      <right/>
      <top/>
      <bottom/>
      <diagonal/>
    </border>
    <border>
      <left style="thin">
        <color rgb="FFD3D3D3"/>
      </left>
      <right style="thin">
        <color rgb="FFD3D3D3"/>
      </right>
      <top style="thin">
        <color rgb="FFD3D3D3"/>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rgb="FF3F3F3F"/>
      </left>
      <right style="double">
        <color rgb="FF3F3F3F"/>
      </right>
      <top style="double">
        <color rgb="FF3F3F3F"/>
      </top>
      <bottom style="double">
        <color rgb="FF3F3F3F"/>
      </bottom>
      <diagonal/>
    </border>
  </borders>
  <cellStyleXfs count="6">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xf numFmtId="0" fontId="8" fillId="5" borderId="6" applyNumberFormat="0" applyAlignment="0" applyProtection="0"/>
  </cellStyleXfs>
  <cellXfs count="68">
    <xf numFmtId="0" fontId="0" fillId="0" borderId="0" xfId="0"/>
    <xf numFmtId="0" fontId="3" fillId="2" borderId="1" xfId="0" applyFont="1" applyFill="1" applyBorder="1" applyAlignment="1">
      <alignment horizontal="center" vertical="center" wrapText="1" readingOrder="1"/>
    </xf>
    <xf numFmtId="9" fontId="3" fillId="2" borderId="1" xfId="0" applyNumberFormat="1" applyFont="1" applyFill="1" applyBorder="1" applyAlignment="1">
      <alignment horizontal="center" vertical="center" wrapText="1" readingOrder="1"/>
    </xf>
    <xf numFmtId="0" fontId="4" fillId="3" borderId="2" xfId="0" applyFont="1" applyFill="1" applyBorder="1" applyAlignment="1">
      <alignment horizontal="center" vertical="center" wrapText="1" readingOrder="1"/>
    </xf>
    <xf numFmtId="43" fontId="4" fillId="3" borderId="2" xfId="1" applyFont="1" applyFill="1" applyBorder="1" applyAlignment="1">
      <alignment vertical="center" wrapText="1" readingOrder="1"/>
    </xf>
    <xf numFmtId="9" fontId="4" fillId="3" borderId="2" xfId="3" applyFont="1" applyFill="1" applyBorder="1" applyAlignment="1">
      <alignment horizontal="center" vertical="center" wrapText="1" readingOrder="1"/>
    </xf>
    <xf numFmtId="0" fontId="4" fillId="3" borderId="2" xfId="0" quotePrefix="1" applyFont="1" applyFill="1" applyBorder="1" applyAlignment="1">
      <alignment horizontal="center" vertical="center" wrapText="1" readingOrder="1"/>
    </xf>
    <xf numFmtId="14" fontId="4" fillId="3" borderId="2" xfId="0" applyNumberFormat="1" applyFont="1" applyFill="1" applyBorder="1" applyAlignment="1">
      <alignment horizontal="center" vertical="center" wrapText="1" readingOrder="1"/>
    </xf>
    <xf numFmtId="166" fontId="4" fillId="3" borderId="2" xfId="0" applyNumberFormat="1" applyFont="1" applyFill="1" applyBorder="1" applyAlignment="1">
      <alignment horizontal="center" vertical="center" wrapText="1" readingOrder="1"/>
    </xf>
    <xf numFmtId="9" fontId="4" fillId="3" borderId="2" xfId="1" applyNumberFormat="1" applyFont="1" applyFill="1" applyBorder="1" applyAlignment="1">
      <alignment vertical="center" wrapText="1" readingOrder="1"/>
    </xf>
    <xf numFmtId="43" fontId="4" fillId="3" borderId="2" xfId="1" applyFont="1" applyFill="1" applyBorder="1" applyAlignment="1">
      <alignment horizontal="center" vertical="center" wrapText="1" readingOrder="1"/>
    </xf>
    <xf numFmtId="9" fontId="4" fillId="3" borderId="2" xfId="0" applyNumberFormat="1" applyFont="1" applyFill="1" applyBorder="1" applyAlignment="1">
      <alignment horizontal="center" vertical="center" wrapText="1" readingOrder="1"/>
    </xf>
    <xf numFmtId="9" fontId="4" fillId="3" borderId="2" xfId="1" applyNumberFormat="1" applyFont="1" applyFill="1" applyBorder="1" applyAlignment="1">
      <alignment horizontal="center" vertical="center" wrapText="1" readingOrder="1"/>
    </xf>
    <xf numFmtId="0" fontId="4" fillId="3" borderId="2" xfId="0" applyFont="1" applyFill="1" applyBorder="1" applyAlignment="1">
      <alignment vertical="center" wrapText="1" readingOrder="1"/>
    </xf>
    <xf numFmtId="0" fontId="4" fillId="3" borderId="3" xfId="0" applyFont="1" applyFill="1" applyBorder="1" applyAlignment="1">
      <alignment vertical="center" wrapText="1" readingOrder="1"/>
    </xf>
    <xf numFmtId="170" fontId="4" fillId="3" borderId="2" xfId="1" applyNumberFormat="1" applyFont="1" applyFill="1" applyBorder="1" applyAlignment="1">
      <alignment vertical="center" wrapText="1" readingOrder="1"/>
    </xf>
    <xf numFmtId="170" fontId="4" fillId="3" borderId="2" xfId="0" applyNumberFormat="1" applyFont="1" applyFill="1" applyBorder="1" applyAlignment="1">
      <alignment horizontal="center" vertical="center" wrapText="1" readingOrder="1"/>
    </xf>
    <xf numFmtId="170" fontId="4" fillId="3" borderId="2" xfId="1" applyNumberFormat="1" applyFont="1" applyFill="1" applyBorder="1" applyAlignment="1">
      <alignment horizontal="center" vertical="center" wrapText="1" readingOrder="1"/>
    </xf>
    <xf numFmtId="0" fontId="4" fillId="4" borderId="4" xfId="0" applyFont="1" applyFill="1" applyBorder="1" applyAlignment="1">
      <alignment vertical="center" wrapText="1" readingOrder="1"/>
    </xf>
    <xf numFmtId="165" fontId="4" fillId="3" borderId="2" xfId="0" applyNumberFormat="1" applyFont="1" applyFill="1" applyBorder="1" applyAlignment="1">
      <alignment vertical="center" wrapText="1" readingOrder="1"/>
    </xf>
    <xf numFmtId="165" fontId="4" fillId="3" borderId="2" xfId="0" applyNumberFormat="1" applyFont="1" applyFill="1" applyBorder="1" applyAlignment="1">
      <alignment horizontal="center" vertical="center" wrapText="1" readingOrder="1"/>
    </xf>
    <xf numFmtId="3" fontId="4" fillId="3" borderId="2" xfId="0" applyNumberFormat="1" applyFont="1" applyFill="1" applyBorder="1" applyAlignment="1">
      <alignment vertical="center" wrapText="1" readingOrder="1"/>
    </xf>
    <xf numFmtId="4" fontId="4" fillId="3" borderId="2" xfId="0" applyNumberFormat="1" applyFont="1" applyFill="1" applyBorder="1" applyAlignment="1">
      <alignment vertical="center" wrapText="1" readingOrder="1"/>
    </xf>
    <xf numFmtId="0" fontId="4" fillId="3" borderId="4" xfId="0" applyFont="1" applyFill="1" applyBorder="1" applyAlignment="1">
      <alignment vertical="center" wrapText="1" readingOrder="1"/>
    </xf>
    <xf numFmtId="168" fontId="4" fillId="3" borderId="4" xfId="0" applyNumberFormat="1" applyFont="1" applyFill="1" applyBorder="1" applyAlignment="1">
      <alignment vertical="center" wrapText="1" readingOrder="1"/>
    </xf>
    <xf numFmtId="169" fontId="4" fillId="3" borderId="4" xfId="0" applyNumberFormat="1" applyFont="1" applyFill="1" applyBorder="1" applyAlignment="1">
      <alignment vertical="center" wrapText="1" readingOrder="1"/>
    </xf>
    <xf numFmtId="170" fontId="4" fillId="3" borderId="2" xfId="0" applyNumberFormat="1" applyFont="1" applyFill="1" applyBorder="1" applyAlignment="1">
      <alignment vertical="center" wrapText="1" readingOrder="1"/>
    </xf>
    <xf numFmtId="0" fontId="4" fillId="4" borderId="2" xfId="0" applyFont="1" applyFill="1" applyBorder="1" applyAlignment="1">
      <alignment vertical="center" wrapText="1" readingOrder="1"/>
    </xf>
    <xf numFmtId="0" fontId="2" fillId="3" borderId="2" xfId="0" applyFont="1" applyFill="1" applyBorder="1" applyAlignment="1">
      <alignment vertical="center" wrapText="1"/>
    </xf>
    <xf numFmtId="0" fontId="4" fillId="3" borderId="2" xfId="0" applyFont="1" applyFill="1" applyBorder="1" applyAlignment="1">
      <alignment horizontal="center" vertical="center" wrapText="1"/>
    </xf>
    <xf numFmtId="41" fontId="2" fillId="3" borderId="2" xfId="2" applyFont="1" applyFill="1" applyBorder="1" applyAlignment="1">
      <alignment vertical="center"/>
    </xf>
    <xf numFmtId="0" fontId="2" fillId="3" borderId="2"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5" fillId="0" borderId="0" xfId="0" applyFont="1" applyAlignment="1">
      <alignment horizontal="center" vertical="center"/>
    </xf>
    <xf numFmtId="0" fontId="5" fillId="3" borderId="2" xfId="0" applyFont="1" applyFill="1" applyBorder="1" applyAlignment="1">
      <alignment horizontal="center" vertical="center"/>
    </xf>
    <xf numFmtId="3" fontId="5" fillId="3" borderId="0" xfId="0" applyNumberFormat="1" applyFont="1" applyFill="1" applyAlignment="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vertical="center"/>
    </xf>
    <xf numFmtId="0" fontId="5" fillId="3" borderId="0" xfId="0" applyFont="1" applyFill="1" applyAlignment="1">
      <alignment vertical="center"/>
    </xf>
    <xf numFmtId="0" fontId="5" fillId="3" borderId="0" xfId="0" applyFont="1" applyFill="1" applyAlignment="1">
      <alignment horizontal="center" vertical="center"/>
    </xf>
    <xf numFmtId="0" fontId="5" fillId="3" borderId="4" xfId="0" applyFont="1" applyFill="1" applyBorder="1" applyAlignment="1">
      <alignment vertical="center" wrapText="1"/>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xf>
    <xf numFmtId="0" fontId="5" fillId="3" borderId="4" xfId="0" applyFont="1" applyFill="1" applyBorder="1" applyAlignment="1">
      <alignment horizontal="center" vertical="center" wrapText="1"/>
    </xf>
    <xf numFmtId="0" fontId="4" fillId="3" borderId="2" xfId="1" applyNumberFormat="1" applyFont="1" applyFill="1" applyBorder="1" applyAlignment="1">
      <alignment horizontal="center" vertical="center" wrapText="1" readingOrder="1"/>
    </xf>
    <xf numFmtId="1" fontId="4" fillId="3" borderId="2" xfId="0" applyNumberFormat="1" applyFont="1" applyFill="1" applyBorder="1" applyAlignment="1">
      <alignment horizontal="center" vertical="center" wrapText="1" readingOrder="1"/>
    </xf>
    <xf numFmtId="49" fontId="4" fillId="3" borderId="2" xfId="0" applyNumberFormat="1" applyFont="1" applyFill="1" applyBorder="1" applyAlignment="1">
      <alignment horizontal="center" vertical="center" wrapText="1" readingOrder="1"/>
    </xf>
    <xf numFmtId="14" fontId="4" fillId="3" borderId="2" xfId="1" applyNumberFormat="1" applyFont="1" applyFill="1" applyBorder="1" applyAlignment="1">
      <alignment horizontal="center" vertical="center" wrapText="1" readingOrder="1"/>
    </xf>
    <xf numFmtId="0" fontId="0" fillId="0" borderId="2" xfId="0" applyBorder="1"/>
    <xf numFmtId="0" fontId="0" fillId="6" borderId="2" xfId="0" applyFill="1" applyBorder="1"/>
    <xf numFmtId="0" fontId="0" fillId="0" borderId="5" xfId="0" applyBorder="1"/>
    <xf numFmtId="0" fontId="4" fillId="3" borderId="2" xfId="0" applyFont="1" applyFill="1" applyBorder="1" applyAlignment="1">
      <alignment horizontal="center" vertical="center" readingOrder="1"/>
    </xf>
    <xf numFmtId="9" fontId="4" fillId="3" borderId="2" xfId="0" applyNumberFormat="1" applyFont="1" applyFill="1" applyBorder="1" applyAlignment="1">
      <alignment horizontal="center" vertical="center" readingOrder="1"/>
    </xf>
    <xf numFmtId="172" fontId="4" fillId="3" borderId="2" xfId="0" applyNumberFormat="1" applyFont="1" applyFill="1" applyBorder="1" applyAlignment="1">
      <alignment horizontal="center" vertical="center" wrapText="1" readingOrder="1"/>
    </xf>
    <xf numFmtId="0" fontId="4" fillId="0" borderId="2" xfId="0" applyFont="1" applyBorder="1" applyAlignment="1">
      <alignment horizontal="center" vertical="center" wrapText="1" readingOrder="1"/>
    </xf>
    <xf numFmtId="0" fontId="5" fillId="4" borderId="4" xfId="0" applyFont="1" applyFill="1" applyBorder="1" applyAlignment="1">
      <alignment vertical="center" wrapText="1"/>
    </xf>
    <xf numFmtId="1" fontId="4" fillId="3" borderId="2" xfId="0" applyNumberFormat="1" applyFont="1" applyFill="1" applyBorder="1" applyAlignment="1">
      <alignment vertical="center" wrapText="1" readingOrder="1"/>
    </xf>
    <xf numFmtId="173" fontId="4" fillId="3" borderId="2" xfId="3" applyNumberFormat="1" applyFont="1" applyFill="1" applyBorder="1" applyAlignment="1">
      <alignment horizontal="center" vertical="center" wrapText="1" readingOrder="1"/>
    </xf>
    <xf numFmtId="14" fontId="4" fillId="3" borderId="2" xfId="3" applyNumberFormat="1" applyFont="1" applyFill="1" applyBorder="1" applyAlignment="1">
      <alignment horizontal="center" vertical="center" wrapText="1" readingOrder="1"/>
    </xf>
    <xf numFmtId="14" fontId="5" fillId="3" borderId="2"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readingOrder="1"/>
    </xf>
    <xf numFmtId="0" fontId="2" fillId="7" borderId="0" xfId="0" applyFont="1" applyFill="1" applyAlignment="1">
      <alignment vertical="center"/>
    </xf>
    <xf numFmtId="14" fontId="4" fillId="3" borderId="2" xfId="1" applyNumberFormat="1" applyFont="1" applyFill="1" applyBorder="1" applyAlignment="1">
      <alignment vertical="center" wrapText="1" readingOrder="1"/>
    </xf>
    <xf numFmtId="0" fontId="5" fillId="3" borderId="2" xfId="1" applyNumberFormat="1" applyFont="1" applyFill="1" applyBorder="1" applyAlignment="1">
      <alignment horizontal="center" vertical="center" wrapText="1" readingOrder="1"/>
    </xf>
    <xf numFmtId="0" fontId="2" fillId="0" borderId="0" xfId="0" applyFont="1" applyAlignment="1">
      <alignment vertical="center" wrapText="1"/>
    </xf>
    <xf numFmtId="0" fontId="11" fillId="5" borderId="6" xfId="5" applyFont="1" applyAlignment="1">
      <alignment horizontal="center" vertical="center" wrapText="1" readingOrder="1"/>
    </xf>
  </cellXfs>
  <cellStyles count="6">
    <cellStyle name="Celda de comprobación" xfId="5" builtinId="23"/>
    <cellStyle name="Millares" xfId="1" builtinId="3"/>
    <cellStyle name="Millares [0]" xfId="2" builtinId="6"/>
    <cellStyle name="Normal" xfId="0" builtinId="0"/>
    <cellStyle name="Normal 2" xfId="4" xr:uid="{4756B45A-5EE7-4A6A-8F05-B0C47920F2E4}"/>
    <cellStyle name="Porcentaje" xfId="3" builtinId="5"/>
  </cellStyles>
  <dxfs count="8">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01AFA-5BF7-485C-A417-D6FED0F1C387}">
  <dimension ref="B1:AL60"/>
  <sheetViews>
    <sheetView tabSelected="1" workbookViewId="0">
      <pane xSplit="7" ySplit="3" topLeftCell="H49" activePane="bottomRight" state="frozen"/>
      <selection pane="topRight" activeCell="I1" sqref="I1"/>
      <selection pane="bottomLeft" activeCell="A4" sqref="A4"/>
      <selection pane="bottomRight" activeCell="O52" sqref="O52"/>
    </sheetView>
  </sheetViews>
  <sheetFormatPr baseColWidth="10" defaultColWidth="11.44140625" defaultRowHeight="15" x14ac:dyDescent="0.3"/>
  <cols>
    <col min="1" max="1" width="4" style="42" customWidth="1"/>
    <col min="2" max="2" width="11.44140625" style="42"/>
    <col min="3" max="3" width="11.44140625" style="42" customWidth="1"/>
    <col min="4" max="4" width="16.109375" style="42" customWidth="1"/>
    <col min="5" max="5" width="24.44140625" style="42" customWidth="1"/>
    <col min="6" max="6" width="14.33203125" style="42" customWidth="1"/>
    <col min="7" max="7" width="31.44140625" style="42" hidden="1" customWidth="1"/>
    <col min="8" max="8" width="19" style="42" customWidth="1"/>
    <col min="9" max="9" width="18" style="42" customWidth="1"/>
    <col min="10" max="10" width="11.6640625" style="42" customWidth="1"/>
    <col min="11" max="11" width="19" style="42" customWidth="1"/>
    <col min="12" max="12" width="13.77734375" style="44" customWidth="1"/>
    <col min="13" max="13" width="14.44140625" style="42" customWidth="1"/>
    <col min="14" max="14" width="15.33203125" style="42" customWidth="1"/>
    <col min="15" max="15" width="13.5546875" style="42" customWidth="1"/>
    <col min="16" max="16" width="17.44140625" style="42" customWidth="1"/>
    <col min="17" max="17" width="19.6640625" style="42" customWidth="1"/>
    <col min="18" max="18" width="17.44140625" style="42" customWidth="1"/>
    <col min="19" max="19" width="15.44140625" style="42" customWidth="1"/>
    <col min="20" max="20" width="16.6640625" style="42" customWidth="1"/>
    <col min="21" max="21" width="17.33203125" style="42" customWidth="1"/>
    <col min="22" max="22" width="16" style="42" customWidth="1"/>
    <col min="23" max="23" width="19.33203125" style="42" customWidth="1"/>
    <col min="24" max="24" width="18.33203125" style="42" customWidth="1"/>
    <col min="25" max="25" width="17.44140625" style="42" customWidth="1"/>
    <col min="26" max="26" width="18.33203125" style="42" customWidth="1"/>
    <col min="27" max="27" width="18.109375" style="42" customWidth="1"/>
    <col min="28" max="28" width="16.33203125" style="42" customWidth="1"/>
    <col min="29" max="29" width="19.6640625" style="44" customWidth="1"/>
    <col min="30" max="30" width="17.44140625" style="44" customWidth="1"/>
    <col min="31" max="31" width="84.88671875" style="44" customWidth="1"/>
    <col min="32" max="32" width="37.44140625" style="44" customWidth="1"/>
    <col min="33" max="33" width="39.6640625" style="44" customWidth="1"/>
    <col min="34" max="34" width="14.109375" style="44" customWidth="1"/>
    <col min="35" max="35" width="15.33203125" style="44" customWidth="1"/>
    <col min="36" max="36" width="15.33203125" style="42" customWidth="1"/>
    <col min="37" max="16384" width="11.44140625" style="42"/>
  </cols>
  <sheetData>
    <row r="1" spans="2:36" ht="34.799999999999997" customHeight="1" thickBot="1" x14ac:dyDescent="0.35"/>
    <row r="2" spans="2:36" ht="16.2" customHeight="1" thickTop="1" thickBot="1" x14ac:dyDescent="0.35">
      <c r="AD2" s="67" t="s">
        <v>0</v>
      </c>
      <c r="AE2" s="67"/>
      <c r="AF2" s="67"/>
      <c r="AG2" s="67"/>
      <c r="AH2" s="67"/>
      <c r="AI2" s="67"/>
      <c r="AJ2" s="67"/>
    </row>
    <row r="3" spans="2:36" s="33" customFormat="1" ht="75.599999999999994" thickTop="1" x14ac:dyDescent="0.3">
      <c r="B3" s="1" t="s">
        <v>1</v>
      </c>
      <c r="C3" s="1" t="s">
        <v>2</v>
      </c>
      <c r="D3" s="1" t="s">
        <v>3</v>
      </c>
      <c r="E3" s="1" t="s">
        <v>4</v>
      </c>
      <c r="F3" s="1" t="s">
        <v>5</v>
      </c>
      <c r="G3" s="1" t="s">
        <v>6</v>
      </c>
      <c r="H3" s="1" t="s">
        <v>7</v>
      </c>
      <c r="I3" s="1" t="s">
        <v>8</v>
      </c>
      <c r="J3" s="1" t="s">
        <v>9</v>
      </c>
      <c r="K3" s="1" t="s">
        <v>10</v>
      </c>
      <c r="L3" s="1" t="s">
        <v>11</v>
      </c>
      <c r="M3" s="1" t="s">
        <v>12</v>
      </c>
      <c r="N3" s="1" t="s">
        <v>13</v>
      </c>
      <c r="O3" s="1" t="s">
        <v>14</v>
      </c>
      <c r="P3" s="1" t="s">
        <v>15</v>
      </c>
      <c r="Q3" s="1" t="s">
        <v>16</v>
      </c>
      <c r="R3" s="1" t="s">
        <v>17</v>
      </c>
      <c r="S3" s="1" t="s">
        <v>18</v>
      </c>
      <c r="T3" s="1" t="s">
        <v>19</v>
      </c>
      <c r="U3" s="1" t="s">
        <v>20</v>
      </c>
      <c r="V3" s="1" t="s">
        <v>21</v>
      </c>
      <c r="W3" s="1" t="s">
        <v>22</v>
      </c>
      <c r="X3" s="1" t="s">
        <v>23</v>
      </c>
      <c r="Y3" s="1" t="s">
        <v>24</v>
      </c>
      <c r="Z3" s="1" t="s">
        <v>25</v>
      </c>
      <c r="AA3" s="1" t="s">
        <v>26</v>
      </c>
      <c r="AB3" s="1" t="s">
        <v>27</v>
      </c>
      <c r="AC3" s="1" t="s">
        <v>28</v>
      </c>
      <c r="AD3" s="1" t="s">
        <v>31</v>
      </c>
      <c r="AE3" s="1" t="s">
        <v>32</v>
      </c>
      <c r="AF3" s="1" t="s">
        <v>33</v>
      </c>
      <c r="AG3" s="1" t="s">
        <v>34</v>
      </c>
      <c r="AH3" s="2" t="s">
        <v>29</v>
      </c>
      <c r="AI3" s="1" t="s">
        <v>30</v>
      </c>
      <c r="AJ3" s="1" t="s">
        <v>35</v>
      </c>
    </row>
    <row r="4" spans="2:36" s="39" customFormat="1" ht="207.45" customHeight="1" x14ac:dyDescent="0.3">
      <c r="B4" s="13" t="s">
        <v>36</v>
      </c>
      <c r="C4" s="3" t="s">
        <v>37</v>
      </c>
      <c r="D4" s="13"/>
      <c r="E4" s="3" t="s">
        <v>38</v>
      </c>
      <c r="F4" s="13" t="s">
        <v>39</v>
      </c>
      <c r="G4" s="13" t="s">
        <v>40</v>
      </c>
      <c r="H4" s="15"/>
      <c r="I4" s="15">
        <v>0</v>
      </c>
      <c r="J4" s="26"/>
      <c r="K4" s="15">
        <v>39220181928</v>
      </c>
      <c r="L4" s="3" t="s">
        <v>41</v>
      </c>
      <c r="M4" s="13"/>
      <c r="N4" s="13"/>
      <c r="O4" s="13"/>
      <c r="P4" s="13"/>
      <c r="Q4" s="13"/>
      <c r="R4" s="13"/>
      <c r="S4" s="13"/>
      <c r="T4" s="13"/>
      <c r="U4" s="13"/>
      <c r="V4" s="13"/>
      <c r="W4" s="13"/>
      <c r="X4" s="13"/>
      <c r="Y4" s="13"/>
      <c r="Z4" s="13"/>
      <c r="AA4" s="13"/>
      <c r="AB4" s="13"/>
      <c r="AC4" s="20">
        <f>SUM(P4:AB4)</f>
        <v>0</v>
      </c>
      <c r="AD4" s="3" t="s">
        <v>44</v>
      </c>
      <c r="AE4" s="36" t="s">
        <v>317</v>
      </c>
      <c r="AF4" s="36" t="s">
        <v>42</v>
      </c>
      <c r="AG4" s="36" t="s">
        <v>45</v>
      </c>
      <c r="AH4" s="11"/>
      <c r="AI4" s="11"/>
      <c r="AJ4" s="11"/>
    </row>
    <row r="5" spans="2:36" s="39" customFormat="1" ht="147.44999999999999" customHeight="1" x14ac:dyDescent="0.3">
      <c r="B5" s="13" t="s">
        <v>36</v>
      </c>
      <c r="C5" s="3" t="s">
        <v>46</v>
      </c>
      <c r="D5" s="13"/>
      <c r="E5" s="3" t="s">
        <v>47</v>
      </c>
      <c r="F5" s="13" t="s">
        <v>48</v>
      </c>
      <c r="G5" s="13" t="s">
        <v>49</v>
      </c>
      <c r="H5" s="15">
        <v>18487110365</v>
      </c>
      <c r="I5" s="15">
        <v>11253688964</v>
      </c>
      <c r="J5" s="26"/>
      <c r="K5" s="15">
        <f t="shared" ref="K5" si="0">+H5+I5+J5</f>
        <v>29740799329</v>
      </c>
      <c r="L5" s="31" t="s">
        <v>50</v>
      </c>
      <c r="M5" s="28" t="s">
        <v>51</v>
      </c>
      <c r="N5" s="28" t="s">
        <v>52</v>
      </c>
      <c r="O5" s="28" t="s">
        <v>53</v>
      </c>
      <c r="P5" s="21">
        <v>13413080139</v>
      </c>
      <c r="Q5" s="19">
        <v>5074030226</v>
      </c>
      <c r="R5" s="19">
        <v>1153688964</v>
      </c>
      <c r="S5" s="19">
        <v>1000000000</v>
      </c>
      <c r="T5" s="21">
        <v>3000000000</v>
      </c>
      <c r="U5" s="35">
        <v>1000000000</v>
      </c>
      <c r="V5" s="13"/>
      <c r="W5" s="13"/>
      <c r="X5" s="13"/>
      <c r="Y5" s="22">
        <v>5100000000</v>
      </c>
      <c r="AA5" s="13"/>
      <c r="AB5" s="19"/>
      <c r="AC5" s="20">
        <f>SUM(P5:AB5)</f>
        <v>29740799329</v>
      </c>
      <c r="AD5" s="3" t="s">
        <v>54</v>
      </c>
      <c r="AE5" s="37" t="s">
        <v>318</v>
      </c>
      <c r="AF5" s="37" t="s">
        <v>55</v>
      </c>
      <c r="AG5" s="37" t="s">
        <v>56</v>
      </c>
      <c r="AH5" s="11">
        <v>0</v>
      </c>
      <c r="AI5" s="11">
        <v>0</v>
      </c>
      <c r="AJ5" s="7">
        <v>46321</v>
      </c>
    </row>
    <row r="6" spans="2:36" s="39" customFormat="1" ht="121.2" customHeight="1" x14ac:dyDescent="0.3">
      <c r="B6" s="13" t="s">
        <v>36</v>
      </c>
      <c r="C6" s="3" t="s">
        <v>57</v>
      </c>
      <c r="D6" s="13"/>
      <c r="E6" s="3" t="s">
        <v>58</v>
      </c>
      <c r="F6" s="13" t="s">
        <v>59</v>
      </c>
      <c r="G6" s="13" t="s">
        <v>60</v>
      </c>
      <c r="H6" s="15"/>
      <c r="I6" s="15">
        <v>0</v>
      </c>
      <c r="J6" s="26"/>
      <c r="K6" s="15">
        <v>2514975348</v>
      </c>
      <c r="L6" s="3" t="s">
        <v>41</v>
      </c>
      <c r="M6" s="13"/>
      <c r="N6" s="13"/>
      <c r="O6" s="13"/>
      <c r="P6" s="13"/>
      <c r="Q6" s="13"/>
      <c r="R6" s="13"/>
      <c r="S6" s="13"/>
      <c r="T6" s="13"/>
      <c r="U6" s="13"/>
      <c r="V6" s="13"/>
      <c r="W6" s="13"/>
      <c r="X6" s="13"/>
      <c r="Y6" s="13"/>
      <c r="Z6" s="13"/>
      <c r="AA6" s="13"/>
      <c r="AB6" s="13"/>
      <c r="AC6" s="20">
        <f t="shared" ref="AC6:AC41" si="1">SUM(P6:AB6)</f>
        <v>0</v>
      </c>
      <c r="AD6" s="3" t="s">
        <v>44</v>
      </c>
      <c r="AE6" s="36" t="s">
        <v>62</v>
      </c>
      <c r="AF6" s="36" t="s">
        <v>61</v>
      </c>
      <c r="AG6" s="36" t="s">
        <v>43</v>
      </c>
      <c r="AH6" s="11"/>
      <c r="AI6" s="11"/>
      <c r="AJ6" s="11"/>
    </row>
    <row r="7" spans="2:36" s="39" customFormat="1" ht="232.95" customHeight="1" x14ac:dyDescent="0.3">
      <c r="B7" s="13" t="s">
        <v>63</v>
      </c>
      <c r="C7" s="13" t="s">
        <v>64</v>
      </c>
      <c r="D7" s="13"/>
      <c r="E7" s="62" t="s">
        <v>65</v>
      </c>
      <c r="F7" s="13" t="s">
        <v>66</v>
      </c>
      <c r="G7" s="13" t="s">
        <v>67</v>
      </c>
      <c r="H7" s="15"/>
      <c r="I7" s="15"/>
      <c r="J7" s="26"/>
      <c r="K7" s="15">
        <v>15724904254</v>
      </c>
      <c r="L7" s="3" t="s">
        <v>68</v>
      </c>
      <c r="M7" s="13"/>
      <c r="N7" s="13"/>
      <c r="O7" s="13" t="s">
        <v>69</v>
      </c>
      <c r="P7" s="13"/>
      <c r="Q7" s="13"/>
      <c r="R7" s="13"/>
      <c r="S7" s="13"/>
      <c r="T7" s="13"/>
      <c r="U7" s="13"/>
      <c r="V7" s="13"/>
      <c r="W7" s="13"/>
      <c r="X7" s="13"/>
      <c r="Y7" s="13"/>
      <c r="Z7" s="13"/>
      <c r="AA7" s="13"/>
      <c r="AB7" s="13"/>
      <c r="AC7" s="20">
        <f t="shared" si="1"/>
        <v>0</v>
      </c>
      <c r="AD7" s="3" t="s">
        <v>71</v>
      </c>
      <c r="AE7" s="36" t="s">
        <v>361</v>
      </c>
      <c r="AF7" s="36" t="s">
        <v>70</v>
      </c>
      <c r="AG7" s="36" t="s">
        <v>43</v>
      </c>
      <c r="AH7" s="11"/>
      <c r="AI7" s="11"/>
      <c r="AJ7" s="11"/>
    </row>
    <row r="8" spans="2:36" s="39" customFormat="1" ht="155.4" customHeight="1" x14ac:dyDescent="0.3">
      <c r="B8" s="13" t="s">
        <v>63</v>
      </c>
      <c r="C8" s="3"/>
      <c r="D8" s="6" t="s">
        <v>72</v>
      </c>
      <c r="E8" s="3" t="s">
        <v>73</v>
      </c>
      <c r="F8" s="13" t="s">
        <v>74</v>
      </c>
      <c r="G8" s="3" t="s">
        <v>75</v>
      </c>
      <c r="H8" s="15">
        <v>5271602100</v>
      </c>
      <c r="I8" s="15">
        <v>700000000</v>
      </c>
      <c r="J8" s="16" t="s">
        <v>76</v>
      </c>
      <c r="K8" s="15">
        <v>5971602100</v>
      </c>
      <c r="L8" s="29" t="s">
        <v>77</v>
      </c>
      <c r="M8" s="29" t="s">
        <v>78</v>
      </c>
      <c r="N8" s="29" t="s">
        <v>79</v>
      </c>
      <c r="O8" s="29" t="s">
        <v>80</v>
      </c>
      <c r="P8" s="3" t="s">
        <v>76</v>
      </c>
      <c r="Q8" s="4">
        <v>5271602100</v>
      </c>
      <c r="R8" s="4">
        <v>700000000</v>
      </c>
      <c r="S8" s="3" t="s">
        <v>76</v>
      </c>
      <c r="T8" s="3" t="s">
        <v>76</v>
      </c>
      <c r="U8" s="3" t="s">
        <v>76</v>
      </c>
      <c r="V8" s="3" t="s">
        <v>76</v>
      </c>
      <c r="W8" s="3" t="s">
        <v>76</v>
      </c>
      <c r="X8" s="3" t="s">
        <v>76</v>
      </c>
      <c r="Y8" s="3" t="s">
        <v>76</v>
      </c>
      <c r="Z8" s="3" t="s">
        <v>76</v>
      </c>
      <c r="AA8" s="3" t="s">
        <v>76</v>
      </c>
      <c r="AB8" s="3" t="s">
        <v>76</v>
      </c>
      <c r="AC8" s="20">
        <f t="shared" si="1"/>
        <v>5971602100</v>
      </c>
      <c r="AD8" s="53" t="s">
        <v>83</v>
      </c>
      <c r="AE8" s="36" t="s">
        <v>333</v>
      </c>
      <c r="AF8" s="36" t="s">
        <v>82</v>
      </c>
      <c r="AG8" s="36" t="s">
        <v>84</v>
      </c>
      <c r="AH8" s="54">
        <v>0</v>
      </c>
      <c r="AI8" s="11" t="s">
        <v>331</v>
      </c>
      <c r="AJ8" s="11" t="s">
        <v>85</v>
      </c>
    </row>
    <row r="9" spans="2:36" s="39" customFormat="1" ht="120" x14ac:dyDescent="0.3">
      <c r="B9" s="13" t="s">
        <v>63</v>
      </c>
      <c r="C9" s="13"/>
      <c r="D9" s="58">
        <v>2018011001151</v>
      </c>
      <c r="E9" s="3" t="s">
        <v>86</v>
      </c>
      <c r="F9" s="13" t="s">
        <v>87</v>
      </c>
      <c r="G9" s="28" t="s">
        <v>88</v>
      </c>
      <c r="H9" s="15">
        <v>54882362736</v>
      </c>
      <c r="I9" s="15">
        <v>3818880000</v>
      </c>
      <c r="J9" s="26"/>
      <c r="K9" s="15">
        <f t="shared" ref="K9" si="2">+H9+I9+J9</f>
        <v>58701242736</v>
      </c>
      <c r="L9" s="3" t="s">
        <v>89</v>
      </c>
      <c r="M9" s="13" t="s">
        <v>90</v>
      </c>
      <c r="N9" s="13"/>
      <c r="O9" s="28" t="s">
        <v>313</v>
      </c>
      <c r="P9" s="13"/>
      <c r="Q9" s="30">
        <v>54882362736</v>
      </c>
      <c r="R9" s="30">
        <v>3818880000</v>
      </c>
      <c r="S9" s="19"/>
      <c r="T9" s="13"/>
      <c r="U9" s="13"/>
      <c r="V9" s="13"/>
      <c r="W9" s="13"/>
      <c r="X9" s="13"/>
      <c r="Y9" s="13"/>
      <c r="Z9" s="13"/>
      <c r="AA9" s="13"/>
      <c r="AB9" s="13"/>
      <c r="AC9" s="20">
        <f t="shared" si="1"/>
        <v>58701242736</v>
      </c>
      <c r="AD9" s="3" t="s">
        <v>83</v>
      </c>
      <c r="AE9" s="36" t="s">
        <v>314</v>
      </c>
      <c r="AF9" s="36"/>
      <c r="AG9" s="36"/>
      <c r="AH9" s="59">
        <v>0.25800000000000001</v>
      </c>
      <c r="AI9" s="59">
        <v>0.25800000000000001</v>
      </c>
      <c r="AJ9" s="60">
        <v>46387</v>
      </c>
    </row>
    <row r="10" spans="2:36" s="39" customFormat="1" ht="192" customHeight="1" x14ac:dyDescent="0.3">
      <c r="B10" s="13" t="s">
        <v>92</v>
      </c>
      <c r="C10" s="6" t="s">
        <v>93</v>
      </c>
      <c r="D10" s="6" t="s">
        <v>72</v>
      </c>
      <c r="E10" s="3" t="s">
        <v>94</v>
      </c>
      <c r="F10" s="13" t="s">
        <v>95</v>
      </c>
      <c r="G10" s="3" t="s">
        <v>96</v>
      </c>
      <c r="H10" s="15">
        <v>5804480331</v>
      </c>
      <c r="I10" s="16" t="s">
        <v>76</v>
      </c>
      <c r="J10" s="16" t="s">
        <v>76</v>
      </c>
      <c r="K10" s="15">
        <v>5804480331</v>
      </c>
      <c r="L10" s="3" t="s">
        <v>97</v>
      </c>
      <c r="M10" s="3" t="s">
        <v>76</v>
      </c>
      <c r="N10" s="3" t="s">
        <v>76</v>
      </c>
      <c r="O10" s="3" t="s">
        <v>98</v>
      </c>
      <c r="P10" s="3" t="s">
        <v>76</v>
      </c>
      <c r="Q10" s="20">
        <v>5804480331</v>
      </c>
      <c r="R10" s="3" t="s">
        <v>76</v>
      </c>
      <c r="S10" s="3" t="s">
        <v>76</v>
      </c>
      <c r="T10" s="3" t="s">
        <v>76</v>
      </c>
      <c r="U10" s="3" t="s">
        <v>76</v>
      </c>
      <c r="V10" s="3" t="s">
        <v>76</v>
      </c>
      <c r="W10" s="3" t="s">
        <v>76</v>
      </c>
      <c r="X10" s="3" t="s">
        <v>76</v>
      </c>
      <c r="Y10" s="3" t="s">
        <v>76</v>
      </c>
      <c r="Z10" s="3" t="s">
        <v>76</v>
      </c>
      <c r="AA10" s="3" t="s">
        <v>76</v>
      </c>
      <c r="AB10" s="3" t="s">
        <v>76</v>
      </c>
      <c r="AC10" s="20">
        <f t="shared" si="1"/>
        <v>5804480331</v>
      </c>
      <c r="AD10" s="3" t="s">
        <v>83</v>
      </c>
      <c r="AE10" s="36" t="s">
        <v>330</v>
      </c>
      <c r="AF10" s="36" t="s">
        <v>82</v>
      </c>
      <c r="AG10" s="36" t="s">
        <v>84</v>
      </c>
      <c r="AH10" s="8">
        <v>0.06</v>
      </c>
      <c r="AI10" s="29" t="s">
        <v>99</v>
      </c>
      <c r="AJ10" s="29" t="s">
        <v>85</v>
      </c>
    </row>
    <row r="11" spans="2:36" s="39" customFormat="1" ht="195.45" customHeight="1" x14ac:dyDescent="0.3">
      <c r="B11" s="13" t="s">
        <v>92</v>
      </c>
      <c r="C11" s="3" t="s">
        <v>93</v>
      </c>
      <c r="D11" s="38"/>
      <c r="E11" s="3" t="s">
        <v>100</v>
      </c>
      <c r="F11" s="13" t="s">
        <v>101</v>
      </c>
      <c r="G11" s="28" t="s">
        <v>102</v>
      </c>
      <c r="H11" s="15">
        <v>6015778891</v>
      </c>
      <c r="I11" s="15" t="s">
        <v>103</v>
      </c>
      <c r="J11" s="15">
        <v>0</v>
      </c>
      <c r="K11" s="15">
        <v>6015778891</v>
      </c>
      <c r="L11" s="3" t="s">
        <v>97</v>
      </c>
      <c r="M11" s="13" t="s">
        <v>104</v>
      </c>
      <c r="N11" s="13" t="s">
        <v>105</v>
      </c>
      <c r="O11" s="13" t="s">
        <v>104</v>
      </c>
      <c r="P11" s="13">
        <v>0</v>
      </c>
      <c r="Q11" s="4">
        <v>6015778891</v>
      </c>
      <c r="R11" s="13">
        <v>0</v>
      </c>
      <c r="S11" s="13">
        <v>0</v>
      </c>
      <c r="T11" s="13">
        <v>0</v>
      </c>
      <c r="U11" s="13">
        <v>0</v>
      </c>
      <c r="V11" s="13">
        <v>0</v>
      </c>
      <c r="W11" s="13">
        <v>0</v>
      </c>
      <c r="X11" s="13">
        <v>0</v>
      </c>
      <c r="Y11" s="13">
        <v>0</v>
      </c>
      <c r="Z11" s="13">
        <v>0</v>
      </c>
      <c r="AA11" s="13">
        <v>0</v>
      </c>
      <c r="AB11" s="13">
        <v>0</v>
      </c>
      <c r="AC11" s="20">
        <f t="shared" si="1"/>
        <v>6015778891</v>
      </c>
      <c r="AD11" s="3" t="s">
        <v>54</v>
      </c>
      <c r="AE11" s="46" t="s">
        <v>335</v>
      </c>
      <c r="AF11" s="46" t="s">
        <v>84</v>
      </c>
      <c r="AG11" s="46" t="s">
        <v>84</v>
      </c>
      <c r="AH11" s="12">
        <v>0.68</v>
      </c>
      <c r="AI11" s="12">
        <v>0.5</v>
      </c>
      <c r="AJ11" s="64" t="s">
        <v>336</v>
      </c>
    </row>
    <row r="12" spans="2:36" s="39" customFormat="1" ht="96" customHeight="1" x14ac:dyDescent="0.3">
      <c r="B12" s="13" t="s">
        <v>92</v>
      </c>
      <c r="C12" s="3" t="s">
        <v>106</v>
      </c>
      <c r="D12" s="3"/>
      <c r="E12" s="62" t="s">
        <v>107</v>
      </c>
      <c r="F12" s="13" t="s">
        <v>108</v>
      </c>
      <c r="G12" s="13" t="s">
        <v>109</v>
      </c>
      <c r="H12" s="15">
        <v>78679875084</v>
      </c>
      <c r="I12" s="15">
        <v>12000000000</v>
      </c>
      <c r="J12" s="15"/>
      <c r="K12" s="15">
        <f>+H12+I12</f>
        <v>90679875084</v>
      </c>
      <c r="L12" s="3" t="s">
        <v>97</v>
      </c>
      <c r="M12" s="13" t="s">
        <v>110</v>
      </c>
      <c r="N12" s="13" t="s">
        <v>111</v>
      </c>
      <c r="O12" s="13" t="s">
        <v>110</v>
      </c>
      <c r="P12" s="13">
        <v>0</v>
      </c>
      <c r="Q12" s="4">
        <v>78679875084</v>
      </c>
      <c r="R12" s="26">
        <f>+I12</f>
        <v>12000000000</v>
      </c>
      <c r="S12" s="13">
        <v>0</v>
      </c>
      <c r="T12" s="13">
        <v>0</v>
      </c>
      <c r="U12" s="13">
        <v>0</v>
      </c>
      <c r="V12" s="13">
        <v>0</v>
      </c>
      <c r="W12" s="13">
        <v>0</v>
      </c>
      <c r="X12" s="13">
        <v>0</v>
      </c>
      <c r="Y12" s="13">
        <v>0</v>
      </c>
      <c r="Z12" s="13">
        <v>0</v>
      </c>
      <c r="AA12" s="13">
        <v>0</v>
      </c>
      <c r="AB12" s="13">
        <v>0</v>
      </c>
      <c r="AC12" s="20">
        <f t="shared" si="1"/>
        <v>90679875084</v>
      </c>
      <c r="AD12" s="3" t="s">
        <v>81</v>
      </c>
      <c r="AE12" s="46" t="s">
        <v>337</v>
      </c>
      <c r="AF12" s="46" t="s">
        <v>84</v>
      </c>
      <c r="AG12" s="46" t="s">
        <v>84</v>
      </c>
      <c r="AH12" s="12">
        <v>0</v>
      </c>
      <c r="AI12" s="12">
        <v>0</v>
      </c>
      <c r="AJ12" s="9" t="s">
        <v>112</v>
      </c>
    </row>
    <row r="13" spans="2:36" s="39" customFormat="1" ht="159" customHeight="1" x14ac:dyDescent="0.3">
      <c r="B13" s="13" t="s">
        <v>92</v>
      </c>
      <c r="C13" s="13"/>
      <c r="D13" s="58">
        <v>2018011001151</v>
      </c>
      <c r="E13" s="3" t="s">
        <v>113</v>
      </c>
      <c r="F13" s="13" t="s">
        <v>114</v>
      </c>
      <c r="G13" s="28" t="s">
        <v>88</v>
      </c>
      <c r="H13" s="15">
        <v>8469031617</v>
      </c>
      <c r="I13" s="15">
        <v>0</v>
      </c>
      <c r="J13" s="26"/>
      <c r="K13" s="15">
        <f t="shared" ref="K13:K14" si="3">+H13+I13+J13</f>
        <v>8469031617</v>
      </c>
      <c r="L13" s="31" t="s">
        <v>89</v>
      </c>
      <c r="M13" s="13"/>
      <c r="N13" s="13"/>
      <c r="O13" s="28" t="s">
        <v>313</v>
      </c>
      <c r="P13" s="13"/>
      <c r="Q13" s="19">
        <v>8469031617</v>
      </c>
      <c r="R13" s="13"/>
      <c r="S13" s="13"/>
      <c r="T13" s="13"/>
      <c r="U13" s="13"/>
      <c r="V13" s="13"/>
      <c r="W13" s="13"/>
      <c r="X13" s="13"/>
      <c r="Y13" s="13"/>
      <c r="Z13" s="13"/>
      <c r="AA13" s="13"/>
      <c r="AB13" s="13"/>
      <c r="AC13" s="20">
        <f t="shared" si="1"/>
        <v>8469031617</v>
      </c>
      <c r="AD13" s="3" t="s">
        <v>83</v>
      </c>
      <c r="AE13" s="46" t="s">
        <v>315</v>
      </c>
      <c r="AF13" s="36"/>
      <c r="AG13" s="36"/>
      <c r="AH13" s="8">
        <v>0.56410000000000005</v>
      </c>
      <c r="AI13" s="8">
        <v>0.56410000000000005</v>
      </c>
      <c r="AJ13" s="60">
        <v>46387</v>
      </c>
    </row>
    <row r="14" spans="2:36" s="39" customFormat="1" ht="82.2" customHeight="1" x14ac:dyDescent="0.3">
      <c r="B14" s="13" t="s">
        <v>92</v>
      </c>
      <c r="C14" s="13"/>
      <c r="D14" s="58">
        <v>2018011001151</v>
      </c>
      <c r="E14" s="3" t="s">
        <v>116</v>
      </c>
      <c r="F14" s="13" t="s">
        <v>117</v>
      </c>
      <c r="G14" s="28" t="s">
        <v>88</v>
      </c>
      <c r="H14" s="15">
        <v>101174894200</v>
      </c>
      <c r="I14" s="15">
        <v>11434800000</v>
      </c>
      <c r="J14" s="26"/>
      <c r="K14" s="15">
        <f t="shared" si="3"/>
        <v>112609694200</v>
      </c>
      <c r="L14" s="31" t="s">
        <v>89</v>
      </c>
      <c r="M14" s="28" t="s">
        <v>118</v>
      </c>
      <c r="N14" s="13"/>
      <c r="O14" s="28" t="s">
        <v>313</v>
      </c>
      <c r="P14" s="13"/>
      <c r="Q14" s="4">
        <v>101174894200</v>
      </c>
      <c r="R14" s="19">
        <v>5194800000</v>
      </c>
      <c r="S14" s="19">
        <v>6240000000</v>
      </c>
      <c r="T14" s="13"/>
      <c r="U14" s="13"/>
      <c r="V14" s="13"/>
      <c r="W14" s="13"/>
      <c r="X14" s="13"/>
      <c r="Y14" s="13"/>
      <c r="Z14" s="13"/>
      <c r="AA14" s="13"/>
      <c r="AB14" s="13"/>
      <c r="AC14" s="20">
        <f t="shared" si="1"/>
        <v>112609694200</v>
      </c>
      <c r="AD14" s="3" t="s">
        <v>83</v>
      </c>
      <c r="AE14" s="28" t="s">
        <v>316</v>
      </c>
      <c r="AF14" s="36"/>
      <c r="AG14" s="36"/>
      <c r="AH14" s="8">
        <v>0.25719999999999998</v>
      </c>
      <c r="AI14" s="8">
        <v>0.25719999999999998</v>
      </c>
      <c r="AJ14" s="60">
        <v>46387</v>
      </c>
    </row>
    <row r="15" spans="2:36" s="39" customFormat="1" ht="96.45" customHeight="1" x14ac:dyDescent="0.3">
      <c r="B15" s="13" t="s">
        <v>120</v>
      </c>
      <c r="C15" s="3" t="s">
        <v>121</v>
      </c>
      <c r="D15" s="3"/>
      <c r="E15" s="3" t="s">
        <v>122</v>
      </c>
      <c r="F15" s="13" t="s">
        <v>123</v>
      </c>
      <c r="G15" s="31" t="s">
        <v>124</v>
      </c>
      <c r="H15" s="17">
        <v>7423152880</v>
      </c>
      <c r="I15" s="17">
        <v>0</v>
      </c>
      <c r="J15" s="16"/>
      <c r="K15" s="15">
        <f t="shared" ref="K15:K50" si="4">+H15+I15+J15</f>
        <v>7423152880</v>
      </c>
      <c r="L15" s="3" t="s">
        <v>97</v>
      </c>
      <c r="M15" s="3"/>
      <c r="N15" s="3"/>
      <c r="O15" s="3" t="s">
        <v>125</v>
      </c>
      <c r="P15" s="3"/>
      <c r="Q15" s="3">
        <v>7423152880</v>
      </c>
      <c r="R15" s="3"/>
      <c r="S15" s="3"/>
      <c r="T15" s="3"/>
      <c r="U15" s="3"/>
      <c r="V15" s="3"/>
      <c r="W15" s="3"/>
      <c r="X15" s="3"/>
      <c r="Y15" s="3"/>
      <c r="Z15" s="3"/>
      <c r="AA15" s="3"/>
      <c r="AB15" s="3"/>
      <c r="AC15" s="20">
        <f t="shared" si="1"/>
        <v>7423152880</v>
      </c>
      <c r="AD15" s="3" t="s">
        <v>83</v>
      </c>
      <c r="AE15" s="36" t="s">
        <v>319</v>
      </c>
      <c r="AF15" s="34"/>
      <c r="AG15" s="34"/>
      <c r="AH15" s="11">
        <v>0</v>
      </c>
      <c r="AI15" s="11">
        <v>0</v>
      </c>
      <c r="AJ15" s="7">
        <v>46291</v>
      </c>
    </row>
    <row r="16" spans="2:36" s="39" customFormat="1" ht="167.55" customHeight="1" x14ac:dyDescent="0.3">
      <c r="B16" s="13" t="s">
        <v>120</v>
      </c>
      <c r="C16" s="3" t="s">
        <v>126</v>
      </c>
      <c r="D16" s="13"/>
      <c r="E16" s="3" t="s">
        <v>127</v>
      </c>
      <c r="F16" s="13" t="s">
        <v>128</v>
      </c>
      <c r="G16" s="32" t="s">
        <v>129</v>
      </c>
      <c r="H16" s="15"/>
      <c r="I16" s="15">
        <v>0</v>
      </c>
      <c r="J16" s="26"/>
      <c r="K16" s="15">
        <v>1316659696</v>
      </c>
      <c r="L16" s="3" t="s">
        <v>97</v>
      </c>
      <c r="M16" s="13"/>
      <c r="N16" s="13"/>
      <c r="O16" s="13" t="s">
        <v>130</v>
      </c>
      <c r="P16" s="13"/>
      <c r="Q16" s="13"/>
      <c r="R16" s="13"/>
      <c r="S16" s="13"/>
      <c r="T16" s="13"/>
      <c r="U16" s="13"/>
      <c r="V16" s="13"/>
      <c r="W16" s="13"/>
      <c r="X16" s="13"/>
      <c r="Y16" s="13"/>
      <c r="Z16" s="13"/>
      <c r="AA16" s="13"/>
      <c r="AB16" s="13"/>
      <c r="AC16" s="20">
        <f t="shared" si="1"/>
        <v>0</v>
      </c>
      <c r="AD16" s="3" t="s">
        <v>71</v>
      </c>
      <c r="AE16" s="36" t="s">
        <v>132</v>
      </c>
      <c r="AF16" s="36" t="s">
        <v>70</v>
      </c>
      <c r="AG16" s="36" t="s">
        <v>131</v>
      </c>
      <c r="AH16" s="11"/>
      <c r="AI16" s="11"/>
      <c r="AJ16" s="11"/>
    </row>
    <row r="17" spans="2:36" s="39" customFormat="1" ht="89.55" customHeight="1" x14ac:dyDescent="0.3">
      <c r="B17" s="13" t="s">
        <v>120</v>
      </c>
      <c r="C17" s="47" t="s">
        <v>133</v>
      </c>
      <c r="D17" s="47">
        <v>202300000000427</v>
      </c>
      <c r="E17" s="3" t="s">
        <v>134</v>
      </c>
      <c r="F17" s="3" t="s">
        <v>135</v>
      </c>
      <c r="G17" s="3" t="s">
        <v>136</v>
      </c>
      <c r="H17" s="17">
        <v>3597640057</v>
      </c>
      <c r="I17" s="17">
        <v>0</v>
      </c>
      <c r="J17" s="16"/>
      <c r="K17" s="15">
        <f t="shared" si="4"/>
        <v>3597640057</v>
      </c>
      <c r="L17" s="3" t="s">
        <v>97</v>
      </c>
      <c r="M17" s="3"/>
      <c r="N17" s="3"/>
      <c r="O17" s="3" t="s">
        <v>119</v>
      </c>
      <c r="P17" s="3"/>
      <c r="Q17" s="20">
        <v>3597640057</v>
      </c>
      <c r="R17" s="3"/>
      <c r="S17" s="3"/>
      <c r="T17" s="3"/>
      <c r="U17" s="3"/>
      <c r="V17" s="3"/>
      <c r="W17" s="3"/>
      <c r="X17" s="3"/>
      <c r="Y17" s="3"/>
      <c r="Z17" s="3"/>
      <c r="AA17" s="3"/>
      <c r="AB17" s="3"/>
      <c r="AC17" s="20">
        <f t="shared" si="1"/>
        <v>3597640057</v>
      </c>
      <c r="AD17" s="3" t="s">
        <v>83</v>
      </c>
      <c r="AE17" s="36" t="s">
        <v>320</v>
      </c>
      <c r="AF17" s="34" t="s">
        <v>137</v>
      </c>
      <c r="AG17" s="34" t="s">
        <v>137</v>
      </c>
      <c r="AH17" s="55">
        <v>0.68</v>
      </c>
      <c r="AI17" s="8">
        <v>0.8</v>
      </c>
      <c r="AJ17" s="7">
        <v>46155</v>
      </c>
    </row>
    <row r="18" spans="2:36" s="39" customFormat="1" ht="174.45" customHeight="1" x14ac:dyDescent="0.3">
      <c r="B18" s="13" t="s">
        <v>120</v>
      </c>
      <c r="C18" s="3" t="s">
        <v>138</v>
      </c>
      <c r="D18" s="3"/>
      <c r="E18" s="3" t="s">
        <v>139</v>
      </c>
      <c r="F18" s="13" t="s">
        <v>140</v>
      </c>
      <c r="G18" s="3" t="s">
        <v>141</v>
      </c>
      <c r="H18" s="17">
        <v>6152268414</v>
      </c>
      <c r="I18" s="17">
        <v>0</v>
      </c>
      <c r="J18" s="17">
        <v>0</v>
      </c>
      <c r="K18" s="15">
        <f t="shared" si="4"/>
        <v>6152268414</v>
      </c>
      <c r="L18" s="3" t="s">
        <v>97</v>
      </c>
      <c r="M18" s="3"/>
      <c r="N18" s="3"/>
      <c r="O18" s="3" t="s">
        <v>142</v>
      </c>
      <c r="P18" s="3"/>
      <c r="Q18" s="17">
        <v>6152268414</v>
      </c>
      <c r="R18" s="3"/>
      <c r="S18" s="3"/>
      <c r="T18" s="3"/>
      <c r="U18" s="3"/>
      <c r="V18" s="3"/>
      <c r="W18" s="3"/>
      <c r="X18" s="3"/>
      <c r="Y18" s="3"/>
      <c r="Z18" s="3"/>
      <c r="AA18" s="3"/>
      <c r="AB18" s="3"/>
      <c r="AC18" s="20">
        <f t="shared" si="1"/>
        <v>6152268414</v>
      </c>
      <c r="AD18" s="3" t="s">
        <v>83</v>
      </c>
      <c r="AE18" s="36" t="s">
        <v>321</v>
      </c>
      <c r="AF18" s="34"/>
      <c r="AG18" s="34"/>
      <c r="AH18" s="11">
        <v>0</v>
      </c>
      <c r="AI18" s="11">
        <v>0</v>
      </c>
      <c r="AJ18" s="7">
        <v>46358</v>
      </c>
    </row>
    <row r="19" spans="2:36" s="39" customFormat="1" ht="150.44999999999999" customHeight="1" x14ac:dyDescent="0.3">
      <c r="B19" s="13" t="s">
        <v>120</v>
      </c>
      <c r="C19" s="3" t="s">
        <v>143</v>
      </c>
      <c r="D19" s="13"/>
      <c r="E19" s="3" t="s">
        <v>144</v>
      </c>
      <c r="F19" s="13" t="s">
        <v>145</v>
      </c>
      <c r="G19" s="32" t="s">
        <v>144</v>
      </c>
      <c r="H19" s="15"/>
      <c r="I19" s="15">
        <v>0</v>
      </c>
      <c r="J19" s="17"/>
      <c r="K19" s="15">
        <v>997790850</v>
      </c>
      <c r="L19" s="3" t="s">
        <v>97</v>
      </c>
      <c r="M19" s="13"/>
      <c r="N19" s="13"/>
      <c r="O19" s="13" t="s">
        <v>146</v>
      </c>
      <c r="P19" s="13"/>
      <c r="Q19" s="13"/>
      <c r="R19" s="13"/>
      <c r="S19" s="13"/>
      <c r="T19" s="13"/>
      <c r="U19" s="13"/>
      <c r="V19" s="13"/>
      <c r="W19" s="13"/>
      <c r="X19" s="13"/>
      <c r="Y19" s="13"/>
      <c r="Z19" s="13"/>
      <c r="AA19" s="13"/>
      <c r="AB19" s="13"/>
      <c r="AC19" s="20">
        <f t="shared" si="1"/>
        <v>0</v>
      </c>
      <c r="AD19" s="3" t="s">
        <v>71</v>
      </c>
      <c r="AE19" s="36" t="s">
        <v>147</v>
      </c>
      <c r="AF19" s="34" t="s">
        <v>148</v>
      </c>
      <c r="AG19" s="36" t="s">
        <v>43</v>
      </c>
      <c r="AH19" s="11"/>
      <c r="AI19" s="11"/>
      <c r="AJ19" s="11"/>
    </row>
    <row r="20" spans="2:36" s="39" customFormat="1" ht="150" x14ac:dyDescent="0.3">
      <c r="B20" s="13" t="s">
        <v>120</v>
      </c>
      <c r="C20" s="3" t="s">
        <v>149</v>
      </c>
      <c r="D20" s="3"/>
      <c r="E20" s="3" t="s">
        <v>150</v>
      </c>
      <c r="F20" s="13" t="s">
        <v>151</v>
      </c>
      <c r="G20" s="13" t="s">
        <v>152</v>
      </c>
      <c r="H20" s="15">
        <v>3752310658</v>
      </c>
      <c r="I20" s="15">
        <v>0</v>
      </c>
      <c r="J20" s="15"/>
      <c r="K20" s="15">
        <f t="shared" si="4"/>
        <v>3752310658</v>
      </c>
      <c r="L20" s="3" t="s">
        <v>97</v>
      </c>
      <c r="M20" s="13" t="s">
        <v>115</v>
      </c>
      <c r="N20" s="13" t="s">
        <v>105</v>
      </c>
      <c r="O20" s="13" t="s">
        <v>115</v>
      </c>
      <c r="P20" s="13">
        <v>0</v>
      </c>
      <c r="Q20" s="4">
        <v>3752310658</v>
      </c>
      <c r="R20" s="13"/>
      <c r="S20" s="13">
        <v>0</v>
      </c>
      <c r="T20" s="13">
        <v>0</v>
      </c>
      <c r="U20" s="13">
        <v>0</v>
      </c>
      <c r="V20" s="13">
        <v>0</v>
      </c>
      <c r="W20" s="13">
        <v>0</v>
      </c>
      <c r="X20" s="13">
        <v>0</v>
      </c>
      <c r="Y20" s="13">
        <v>0</v>
      </c>
      <c r="Z20" s="13">
        <v>0</v>
      </c>
      <c r="AA20" s="13">
        <v>0</v>
      </c>
      <c r="AB20" s="13">
        <v>0</v>
      </c>
      <c r="AC20" s="20">
        <f t="shared" si="1"/>
        <v>3752310658</v>
      </c>
      <c r="AD20" s="3" t="s">
        <v>83</v>
      </c>
      <c r="AE20" s="46" t="s">
        <v>338</v>
      </c>
      <c r="AF20" s="46" t="s">
        <v>84</v>
      </c>
      <c r="AG20" s="46" t="s">
        <v>84</v>
      </c>
      <c r="AH20" s="12">
        <v>0.34</v>
      </c>
      <c r="AI20" s="12" t="s">
        <v>339</v>
      </c>
      <c r="AJ20" s="49">
        <v>46174</v>
      </c>
    </row>
    <row r="21" spans="2:36" s="39" customFormat="1" ht="105" x14ac:dyDescent="0.3">
      <c r="B21" s="13" t="s">
        <v>120</v>
      </c>
      <c r="C21" s="3" t="s">
        <v>153</v>
      </c>
      <c r="D21" s="38"/>
      <c r="E21" s="62" t="s">
        <v>154</v>
      </c>
      <c r="F21" s="13" t="s">
        <v>155</v>
      </c>
      <c r="G21" s="28" t="s">
        <v>156</v>
      </c>
      <c r="H21" s="15">
        <v>32253608234</v>
      </c>
      <c r="I21" s="15">
        <v>0</v>
      </c>
      <c r="J21" s="15"/>
      <c r="K21" s="15">
        <f t="shared" si="4"/>
        <v>32253608234</v>
      </c>
      <c r="L21" s="3" t="s">
        <v>97</v>
      </c>
      <c r="M21" s="13" t="s">
        <v>119</v>
      </c>
      <c r="N21" s="13" t="s">
        <v>157</v>
      </c>
      <c r="O21" s="13" t="s">
        <v>119</v>
      </c>
      <c r="P21" s="13">
        <v>0</v>
      </c>
      <c r="Q21" s="4">
        <v>32253608234</v>
      </c>
      <c r="R21" s="13"/>
      <c r="S21" s="13">
        <v>0</v>
      </c>
      <c r="T21" s="13">
        <v>0</v>
      </c>
      <c r="U21" s="13">
        <v>0</v>
      </c>
      <c r="V21" s="13">
        <v>0</v>
      </c>
      <c r="W21" s="13">
        <v>0</v>
      </c>
      <c r="X21" s="13">
        <v>0</v>
      </c>
      <c r="Y21" s="13">
        <v>0</v>
      </c>
      <c r="Z21" s="13">
        <v>0</v>
      </c>
      <c r="AA21" s="13">
        <v>0</v>
      </c>
      <c r="AB21" s="13">
        <v>0</v>
      </c>
      <c r="AC21" s="20">
        <f t="shared" si="1"/>
        <v>32253608234</v>
      </c>
      <c r="AD21" s="3" t="s">
        <v>81</v>
      </c>
      <c r="AE21" s="46" t="s">
        <v>340</v>
      </c>
      <c r="AF21" s="46" t="s">
        <v>84</v>
      </c>
      <c r="AG21" s="46" t="s">
        <v>84</v>
      </c>
      <c r="AH21" s="12">
        <v>0</v>
      </c>
      <c r="AI21" s="12">
        <v>0</v>
      </c>
      <c r="AJ21" s="12" t="s">
        <v>112</v>
      </c>
    </row>
    <row r="22" spans="2:36" s="39" customFormat="1" ht="135" x14ac:dyDescent="0.3">
      <c r="B22" s="13" t="s">
        <v>120</v>
      </c>
      <c r="C22" s="48" t="s">
        <v>158</v>
      </c>
      <c r="D22" s="48" t="s">
        <v>159</v>
      </c>
      <c r="E22" s="3" t="s">
        <v>160</v>
      </c>
      <c r="F22" s="13" t="s">
        <v>161</v>
      </c>
      <c r="G22" s="3" t="s">
        <v>162</v>
      </c>
      <c r="H22" s="17">
        <v>4265487719</v>
      </c>
      <c r="I22" s="17">
        <v>0</v>
      </c>
      <c r="J22" s="15">
        <v>0</v>
      </c>
      <c r="K22" s="15">
        <f>+H22+I22+J22</f>
        <v>4265487719</v>
      </c>
      <c r="L22" s="3" t="s">
        <v>97</v>
      </c>
      <c r="M22" s="3"/>
      <c r="N22" s="3"/>
      <c r="O22" s="3" t="s">
        <v>163</v>
      </c>
      <c r="P22" s="3"/>
      <c r="Q22" s="20">
        <v>4265487719</v>
      </c>
      <c r="R22" s="3"/>
      <c r="S22" s="3"/>
      <c r="T22" s="3"/>
      <c r="U22" s="3"/>
      <c r="V22" s="3"/>
      <c r="W22" s="3"/>
      <c r="X22" s="3"/>
      <c r="Y22" s="3"/>
      <c r="Z22" s="3"/>
      <c r="AA22" s="3"/>
      <c r="AB22" s="3"/>
      <c r="AC22" s="20">
        <f t="shared" si="1"/>
        <v>4265487719</v>
      </c>
      <c r="AD22" s="3" t="s">
        <v>83</v>
      </c>
      <c r="AE22" s="36" t="s">
        <v>322</v>
      </c>
      <c r="AF22" s="34" t="s">
        <v>137</v>
      </c>
      <c r="AG22" s="34" t="s">
        <v>137</v>
      </c>
      <c r="AH22" s="55">
        <v>0.23</v>
      </c>
      <c r="AI22" s="5">
        <v>0.3</v>
      </c>
      <c r="AJ22" s="7">
        <v>46321</v>
      </c>
    </row>
    <row r="23" spans="2:36" s="39" customFormat="1" ht="285" x14ac:dyDescent="0.3">
      <c r="B23" s="13" t="s">
        <v>120</v>
      </c>
      <c r="C23" s="3">
        <v>99999901568</v>
      </c>
      <c r="D23" s="3"/>
      <c r="E23" s="62" t="s">
        <v>164</v>
      </c>
      <c r="F23" s="13" t="s">
        <v>165</v>
      </c>
      <c r="G23" s="28" t="s">
        <v>166</v>
      </c>
      <c r="H23" s="15">
        <v>13906519295</v>
      </c>
      <c r="I23" s="15">
        <v>0</v>
      </c>
      <c r="J23" s="15">
        <v>0</v>
      </c>
      <c r="K23" s="15">
        <f t="shared" si="4"/>
        <v>13906519295</v>
      </c>
      <c r="L23" s="3" t="s">
        <v>97</v>
      </c>
      <c r="M23" s="13" t="s">
        <v>125</v>
      </c>
      <c r="N23" s="13" t="s">
        <v>157</v>
      </c>
      <c r="O23" s="13" t="s">
        <v>125</v>
      </c>
      <c r="P23" s="13">
        <v>0</v>
      </c>
      <c r="Q23" s="4">
        <v>13906519295</v>
      </c>
      <c r="R23" s="13"/>
      <c r="S23" s="13">
        <v>0</v>
      </c>
      <c r="T23" s="13">
        <v>0</v>
      </c>
      <c r="U23" s="13">
        <v>0</v>
      </c>
      <c r="V23" s="13">
        <v>0</v>
      </c>
      <c r="W23" s="13">
        <v>0</v>
      </c>
      <c r="X23" s="13">
        <v>0</v>
      </c>
      <c r="Y23" s="13">
        <v>0</v>
      </c>
      <c r="Z23" s="13">
        <v>0</v>
      </c>
      <c r="AA23" s="13">
        <v>0</v>
      </c>
      <c r="AB23" s="13">
        <v>0</v>
      </c>
      <c r="AC23" s="20">
        <f t="shared" si="1"/>
        <v>13906519295</v>
      </c>
      <c r="AD23" s="3" t="s">
        <v>83</v>
      </c>
      <c r="AE23" s="36" t="s">
        <v>341</v>
      </c>
      <c r="AF23" s="46" t="s">
        <v>84</v>
      </c>
      <c r="AG23" s="46" t="s">
        <v>84</v>
      </c>
      <c r="AH23" s="12">
        <v>0</v>
      </c>
      <c r="AI23" s="12">
        <v>0</v>
      </c>
      <c r="AJ23" s="12" t="s">
        <v>112</v>
      </c>
    </row>
    <row r="24" spans="2:36" s="40" customFormat="1" ht="225.45" customHeight="1" x14ac:dyDescent="0.3">
      <c r="B24" s="14" t="s">
        <v>120</v>
      </c>
      <c r="C24" s="3" t="s">
        <v>167</v>
      </c>
      <c r="D24" s="3"/>
      <c r="E24" s="3" t="s">
        <v>168</v>
      </c>
      <c r="F24" s="13" t="s">
        <v>169</v>
      </c>
      <c r="G24" s="3" t="s">
        <v>170</v>
      </c>
      <c r="H24" s="17">
        <v>30532348431</v>
      </c>
      <c r="I24" s="17">
        <v>0</v>
      </c>
      <c r="J24" s="15">
        <v>0</v>
      </c>
      <c r="K24" s="15">
        <f t="shared" si="4"/>
        <v>30532348431</v>
      </c>
      <c r="L24" s="3" t="s">
        <v>97</v>
      </c>
      <c r="M24" s="10" t="s">
        <v>171</v>
      </c>
      <c r="N24" s="10" t="s">
        <v>171</v>
      </c>
      <c r="O24" s="3" t="s">
        <v>172</v>
      </c>
      <c r="P24" s="10" t="s">
        <v>171</v>
      </c>
      <c r="Q24" s="20">
        <v>30532348431</v>
      </c>
      <c r="R24" s="10" t="s">
        <v>171</v>
      </c>
      <c r="S24" s="10" t="s">
        <v>171</v>
      </c>
      <c r="T24" s="10" t="s">
        <v>171</v>
      </c>
      <c r="U24" s="10" t="s">
        <v>171</v>
      </c>
      <c r="V24" s="10" t="s">
        <v>171</v>
      </c>
      <c r="W24" s="10" t="s">
        <v>171</v>
      </c>
      <c r="X24" s="10" t="s">
        <v>171</v>
      </c>
      <c r="Y24" s="10" t="s">
        <v>171</v>
      </c>
      <c r="Z24" s="10" t="s">
        <v>171</v>
      </c>
      <c r="AA24" s="10" t="s">
        <v>171</v>
      </c>
      <c r="AB24" s="10" t="s">
        <v>171</v>
      </c>
      <c r="AC24" s="20">
        <f t="shared" si="1"/>
        <v>30532348431</v>
      </c>
      <c r="AD24" s="3" t="s">
        <v>83</v>
      </c>
      <c r="AE24" s="36" t="s">
        <v>332</v>
      </c>
      <c r="AF24" s="29" t="s">
        <v>173</v>
      </c>
      <c r="AG24" s="29" t="s">
        <v>174</v>
      </c>
      <c r="AH24" s="8">
        <v>0.19500000000000001</v>
      </c>
      <c r="AI24" s="8">
        <v>0.2</v>
      </c>
      <c r="AJ24" s="7">
        <v>46441</v>
      </c>
    </row>
    <row r="25" spans="2:36" s="39" customFormat="1" ht="165" x14ac:dyDescent="0.3">
      <c r="B25" s="13" t="s">
        <v>120</v>
      </c>
      <c r="C25" s="3" t="s">
        <v>175</v>
      </c>
      <c r="D25" s="13"/>
      <c r="E25" s="3" t="s">
        <v>176</v>
      </c>
      <c r="F25" s="13" t="s">
        <v>177</v>
      </c>
      <c r="G25" s="32" t="s">
        <v>178</v>
      </c>
      <c r="H25" s="15"/>
      <c r="I25" s="15">
        <v>23994741283</v>
      </c>
      <c r="J25" s="26"/>
      <c r="K25" s="15">
        <f t="shared" si="4"/>
        <v>23994741283</v>
      </c>
      <c r="L25" s="3"/>
      <c r="M25" s="13"/>
      <c r="N25" s="13"/>
      <c r="O25" s="13" t="s">
        <v>179</v>
      </c>
      <c r="P25" s="13"/>
      <c r="Q25" s="13"/>
      <c r="R25" s="13"/>
      <c r="S25" s="13"/>
      <c r="T25" s="13"/>
      <c r="U25" s="13"/>
      <c r="V25" s="13"/>
      <c r="W25" s="13"/>
      <c r="X25" s="13"/>
      <c r="Y25" s="13"/>
      <c r="Z25" s="13"/>
      <c r="AA25" s="13"/>
      <c r="AB25" s="13"/>
      <c r="AC25" s="20">
        <f t="shared" si="1"/>
        <v>0</v>
      </c>
      <c r="AD25" s="3" t="s">
        <v>44</v>
      </c>
      <c r="AE25" s="36" t="s">
        <v>181</v>
      </c>
      <c r="AF25" s="36" t="s">
        <v>180</v>
      </c>
      <c r="AG25" s="36" t="s">
        <v>180</v>
      </c>
      <c r="AH25" s="12"/>
      <c r="AI25" s="12"/>
      <c r="AJ25" s="12"/>
    </row>
    <row r="26" spans="2:36" s="39" customFormat="1" ht="199.2" customHeight="1" x14ac:dyDescent="0.3">
      <c r="B26" s="13" t="s">
        <v>120</v>
      </c>
      <c r="C26" s="3" t="s">
        <v>182</v>
      </c>
      <c r="D26" s="38"/>
      <c r="E26" s="3" t="s">
        <v>183</v>
      </c>
      <c r="F26" s="13" t="s">
        <v>184</v>
      </c>
      <c r="G26" s="13" t="s">
        <v>185</v>
      </c>
      <c r="H26" s="15">
        <v>12557923401</v>
      </c>
      <c r="I26" s="15">
        <v>0</v>
      </c>
      <c r="J26" s="15">
        <v>0</v>
      </c>
      <c r="K26" s="15">
        <f t="shared" si="4"/>
        <v>12557923401</v>
      </c>
      <c r="L26" s="3" t="s">
        <v>97</v>
      </c>
      <c r="M26" s="13" t="s">
        <v>130</v>
      </c>
      <c r="N26" s="13" t="s">
        <v>105</v>
      </c>
      <c r="O26" s="13" t="s">
        <v>130</v>
      </c>
      <c r="P26" s="13">
        <v>0</v>
      </c>
      <c r="Q26" s="4">
        <v>12557923401</v>
      </c>
      <c r="R26" s="13"/>
      <c r="S26" s="13">
        <v>0</v>
      </c>
      <c r="T26" s="13">
        <v>0</v>
      </c>
      <c r="U26" s="13">
        <v>0</v>
      </c>
      <c r="V26" s="13">
        <v>0</v>
      </c>
      <c r="W26" s="13">
        <v>0</v>
      </c>
      <c r="X26" s="13">
        <v>0</v>
      </c>
      <c r="Y26" s="13">
        <v>0</v>
      </c>
      <c r="Z26" s="13">
        <v>0</v>
      </c>
      <c r="AA26" s="13">
        <v>0</v>
      </c>
      <c r="AB26" s="13">
        <v>0</v>
      </c>
      <c r="AC26" s="20">
        <f t="shared" si="1"/>
        <v>12557923401</v>
      </c>
      <c r="AD26" s="3" t="s">
        <v>83</v>
      </c>
      <c r="AE26" s="46" t="s">
        <v>342</v>
      </c>
      <c r="AF26" s="46" t="s">
        <v>84</v>
      </c>
      <c r="AG26" s="46" t="s">
        <v>84</v>
      </c>
      <c r="AH26" s="12">
        <v>0.87</v>
      </c>
      <c r="AI26" s="12">
        <v>0.8</v>
      </c>
      <c r="AJ26" s="49">
        <v>46259</v>
      </c>
    </row>
    <row r="27" spans="2:36" s="39" customFormat="1" ht="120" x14ac:dyDescent="0.3">
      <c r="B27" s="13" t="s">
        <v>120</v>
      </c>
      <c r="C27" s="3" t="s">
        <v>186</v>
      </c>
      <c r="D27" s="38"/>
      <c r="E27" s="62" t="s">
        <v>187</v>
      </c>
      <c r="F27" s="13" t="s">
        <v>184</v>
      </c>
      <c r="G27" s="3" t="s">
        <v>187</v>
      </c>
      <c r="H27" s="15">
        <v>13300642462</v>
      </c>
      <c r="I27" s="15">
        <v>0</v>
      </c>
      <c r="J27" s="15">
        <v>0</v>
      </c>
      <c r="K27" s="15">
        <f t="shared" si="4"/>
        <v>13300642462</v>
      </c>
      <c r="L27" s="3" t="s">
        <v>97</v>
      </c>
      <c r="M27" s="13" t="s">
        <v>119</v>
      </c>
      <c r="N27" s="13" t="s">
        <v>157</v>
      </c>
      <c r="O27" s="13" t="s">
        <v>119</v>
      </c>
      <c r="P27" s="13">
        <v>0</v>
      </c>
      <c r="Q27" s="4">
        <f>+H27</f>
        <v>13300642462</v>
      </c>
      <c r="R27" s="13"/>
      <c r="S27" s="13">
        <v>0</v>
      </c>
      <c r="T27" s="13">
        <v>0</v>
      </c>
      <c r="U27" s="13">
        <v>0</v>
      </c>
      <c r="V27" s="13">
        <v>0</v>
      </c>
      <c r="W27" s="13">
        <v>0</v>
      </c>
      <c r="X27" s="13">
        <v>0</v>
      </c>
      <c r="Y27" s="13">
        <v>0</v>
      </c>
      <c r="Z27" s="13">
        <v>0</v>
      </c>
      <c r="AA27" s="13">
        <v>0</v>
      </c>
      <c r="AB27" s="13">
        <v>0</v>
      </c>
      <c r="AC27" s="20">
        <f t="shared" si="1"/>
        <v>13300642462</v>
      </c>
      <c r="AD27" s="3" t="s">
        <v>81</v>
      </c>
      <c r="AE27" s="65" t="s">
        <v>343</v>
      </c>
      <c r="AF27" s="46" t="s">
        <v>84</v>
      </c>
      <c r="AG27" s="46" t="s">
        <v>84</v>
      </c>
      <c r="AH27" s="12">
        <v>0</v>
      </c>
      <c r="AI27" s="12">
        <v>0</v>
      </c>
      <c r="AJ27" s="12" t="s">
        <v>112</v>
      </c>
    </row>
    <row r="28" spans="2:36" s="39" customFormat="1" ht="181.2" customHeight="1" x14ac:dyDescent="0.3">
      <c r="B28" s="13" t="s">
        <v>120</v>
      </c>
      <c r="C28" s="13"/>
      <c r="D28" s="58">
        <v>2018011001151</v>
      </c>
      <c r="E28" s="3" t="s">
        <v>188</v>
      </c>
      <c r="F28" s="13" t="s">
        <v>189</v>
      </c>
      <c r="G28" s="28" t="s">
        <v>88</v>
      </c>
      <c r="H28" s="15">
        <v>152879465250</v>
      </c>
      <c r="I28" s="15">
        <v>655200000</v>
      </c>
      <c r="J28" s="26"/>
      <c r="K28" s="15">
        <f t="shared" si="4"/>
        <v>153534665250</v>
      </c>
      <c r="L28" s="3" t="s">
        <v>89</v>
      </c>
      <c r="M28" s="13" t="s">
        <v>190</v>
      </c>
      <c r="N28" s="13"/>
      <c r="O28" s="28" t="s">
        <v>313</v>
      </c>
      <c r="P28" s="13"/>
      <c r="Q28" s="4">
        <v>132012920000</v>
      </c>
      <c r="R28" s="4">
        <v>655200000</v>
      </c>
      <c r="S28" s="13"/>
      <c r="T28" s="13"/>
      <c r="U28" s="13"/>
      <c r="V28" s="13"/>
      <c r="W28" s="13"/>
      <c r="X28" s="13"/>
      <c r="Y28" s="13"/>
      <c r="Z28" s="13"/>
      <c r="AA28" s="13"/>
      <c r="AB28" s="13"/>
      <c r="AC28" s="20">
        <f t="shared" si="1"/>
        <v>132668120000</v>
      </c>
      <c r="AD28" s="3" t="s">
        <v>83</v>
      </c>
      <c r="AE28" s="37" t="s">
        <v>359</v>
      </c>
      <c r="AF28" s="36"/>
      <c r="AG28" s="36"/>
      <c r="AH28" s="5">
        <v>5.9400000000000001E-2</v>
      </c>
      <c r="AI28" s="5">
        <v>5.9400000000000001E-2</v>
      </c>
      <c r="AJ28" s="60">
        <v>46387</v>
      </c>
    </row>
    <row r="29" spans="2:36" s="39" customFormat="1" ht="180.45" customHeight="1" x14ac:dyDescent="0.3">
      <c r="B29" s="13" t="s">
        <v>120</v>
      </c>
      <c r="C29" s="13"/>
      <c r="D29" s="13"/>
      <c r="E29" s="3" t="s">
        <v>192</v>
      </c>
      <c r="F29" s="13" t="s">
        <v>193</v>
      </c>
      <c r="G29" s="13" t="s">
        <v>194</v>
      </c>
      <c r="H29" s="15">
        <v>50655045000</v>
      </c>
      <c r="I29" s="15">
        <v>354323680</v>
      </c>
      <c r="J29" s="26"/>
      <c r="K29" s="15">
        <f t="shared" si="4"/>
        <v>51009368680</v>
      </c>
      <c r="L29" s="45" t="s">
        <v>89</v>
      </c>
      <c r="M29" s="41" t="s">
        <v>195</v>
      </c>
      <c r="N29" s="41" t="s">
        <v>68</v>
      </c>
      <c r="O29" s="13" t="s">
        <v>89</v>
      </c>
      <c r="P29" s="13" t="s">
        <v>68</v>
      </c>
      <c r="Q29" s="24">
        <v>50655045000</v>
      </c>
      <c r="R29" s="24" t="s">
        <v>68</v>
      </c>
      <c r="S29" s="24">
        <v>354323680</v>
      </c>
      <c r="T29" s="25" t="s">
        <v>68</v>
      </c>
      <c r="U29" s="23" t="s">
        <v>68</v>
      </c>
      <c r="V29" s="23" t="s">
        <v>68</v>
      </c>
      <c r="W29" s="23" t="s">
        <v>68</v>
      </c>
      <c r="X29" s="23" t="s">
        <v>68</v>
      </c>
      <c r="Y29" s="23" t="s">
        <v>68</v>
      </c>
      <c r="Z29" s="23" t="s">
        <v>68</v>
      </c>
      <c r="AA29" s="23" t="s">
        <v>68</v>
      </c>
      <c r="AB29" s="23" t="s">
        <v>68</v>
      </c>
      <c r="AC29" s="20">
        <f t="shared" si="1"/>
        <v>51009368680</v>
      </c>
      <c r="AD29" s="27" t="s">
        <v>91</v>
      </c>
      <c r="AE29" s="18" t="s">
        <v>197</v>
      </c>
      <c r="AF29" s="57" t="s">
        <v>196</v>
      </c>
      <c r="AG29" s="57" t="s">
        <v>198</v>
      </c>
      <c r="AH29" s="18" t="s">
        <v>199</v>
      </c>
      <c r="AI29" s="18" t="s">
        <v>200</v>
      </c>
      <c r="AJ29" s="18" t="s">
        <v>201</v>
      </c>
    </row>
    <row r="30" spans="2:36" s="39" customFormat="1" ht="240" x14ac:dyDescent="0.3">
      <c r="B30" s="13" t="s">
        <v>202</v>
      </c>
      <c r="C30" s="3" t="s">
        <v>203</v>
      </c>
      <c r="D30" s="3"/>
      <c r="E30" s="62" t="s">
        <v>204</v>
      </c>
      <c r="F30" s="13" t="s">
        <v>205</v>
      </c>
      <c r="G30" s="28" t="s">
        <v>206</v>
      </c>
      <c r="H30" s="15">
        <v>8698379334</v>
      </c>
      <c r="I30" s="15">
        <v>0</v>
      </c>
      <c r="J30" s="15">
        <v>0</v>
      </c>
      <c r="K30" s="15">
        <f t="shared" si="4"/>
        <v>8698379334</v>
      </c>
      <c r="L30" s="3" t="s">
        <v>97</v>
      </c>
      <c r="M30" s="13" t="s">
        <v>142</v>
      </c>
      <c r="N30" s="13" t="s">
        <v>157</v>
      </c>
      <c r="O30" s="13" t="s">
        <v>142</v>
      </c>
      <c r="P30" s="13">
        <v>0</v>
      </c>
      <c r="Q30" s="4">
        <v>8698379334</v>
      </c>
      <c r="R30" s="13"/>
      <c r="S30" s="13">
        <v>0</v>
      </c>
      <c r="T30" s="13">
        <v>0</v>
      </c>
      <c r="U30" s="13">
        <v>0</v>
      </c>
      <c r="V30" s="13">
        <v>0</v>
      </c>
      <c r="W30" s="13">
        <v>0</v>
      </c>
      <c r="X30" s="13">
        <v>0</v>
      </c>
      <c r="Y30" s="13">
        <v>0</v>
      </c>
      <c r="Z30" s="13">
        <v>0</v>
      </c>
      <c r="AA30" s="13">
        <v>0</v>
      </c>
      <c r="AB30" s="13">
        <v>0</v>
      </c>
      <c r="AC30" s="20">
        <f t="shared" si="1"/>
        <v>8698379334</v>
      </c>
      <c r="AD30" s="3" t="s">
        <v>81</v>
      </c>
      <c r="AE30" s="46" t="s">
        <v>344</v>
      </c>
      <c r="AF30" s="46" t="s">
        <v>84</v>
      </c>
      <c r="AG30" s="46" t="s">
        <v>84</v>
      </c>
      <c r="AH30" s="12">
        <v>0</v>
      </c>
      <c r="AI30" s="12">
        <v>0</v>
      </c>
      <c r="AJ30" s="12" t="s">
        <v>112</v>
      </c>
    </row>
    <row r="31" spans="2:36" s="39" customFormat="1" ht="150" x14ac:dyDescent="0.3">
      <c r="B31" s="13" t="s">
        <v>202</v>
      </c>
      <c r="C31" s="3" t="s">
        <v>207</v>
      </c>
      <c r="D31" s="3"/>
      <c r="E31" s="62" t="s">
        <v>208</v>
      </c>
      <c r="F31" s="13" t="s">
        <v>205</v>
      </c>
      <c r="G31" s="28" t="s">
        <v>209</v>
      </c>
      <c r="H31" s="15">
        <v>9429034976</v>
      </c>
      <c r="I31" s="15">
        <v>0</v>
      </c>
      <c r="J31" s="15">
        <v>0</v>
      </c>
      <c r="K31" s="15">
        <f t="shared" si="4"/>
        <v>9429034976</v>
      </c>
      <c r="L31" s="3" t="s">
        <v>97</v>
      </c>
      <c r="M31" s="13" t="s">
        <v>146</v>
      </c>
      <c r="N31" s="13" t="s">
        <v>210</v>
      </c>
      <c r="O31" s="13" t="s">
        <v>146</v>
      </c>
      <c r="P31" s="13">
        <v>0</v>
      </c>
      <c r="Q31" s="4">
        <v>9429034976</v>
      </c>
      <c r="R31" s="13"/>
      <c r="S31" s="13">
        <v>0</v>
      </c>
      <c r="T31" s="13">
        <v>0</v>
      </c>
      <c r="U31" s="13">
        <v>0</v>
      </c>
      <c r="V31" s="13">
        <v>0</v>
      </c>
      <c r="W31" s="13">
        <v>0</v>
      </c>
      <c r="X31" s="13">
        <v>0</v>
      </c>
      <c r="Y31" s="13">
        <v>0</v>
      </c>
      <c r="Z31" s="13">
        <v>0</v>
      </c>
      <c r="AA31" s="13">
        <v>0</v>
      </c>
      <c r="AB31" s="13">
        <v>0</v>
      </c>
      <c r="AC31" s="20">
        <f t="shared" si="1"/>
        <v>9429034976</v>
      </c>
      <c r="AD31" s="3" t="s">
        <v>81</v>
      </c>
      <c r="AE31" s="46" t="s">
        <v>345</v>
      </c>
      <c r="AF31" s="46" t="s">
        <v>84</v>
      </c>
      <c r="AG31" s="46" t="s">
        <v>84</v>
      </c>
      <c r="AH31" s="12">
        <v>0</v>
      </c>
      <c r="AI31" s="12">
        <v>0</v>
      </c>
      <c r="AJ31" s="12" t="s">
        <v>112</v>
      </c>
    </row>
    <row r="32" spans="2:36" s="39" customFormat="1" ht="150" x14ac:dyDescent="0.3">
      <c r="B32" s="13" t="s">
        <v>202</v>
      </c>
      <c r="C32" s="3" t="s">
        <v>211</v>
      </c>
      <c r="D32" s="3"/>
      <c r="E32" s="62" t="s">
        <v>212</v>
      </c>
      <c r="F32" s="13" t="s">
        <v>213</v>
      </c>
      <c r="G32" s="28" t="s">
        <v>214</v>
      </c>
      <c r="H32" s="15">
        <v>22465488794</v>
      </c>
      <c r="I32" s="15">
        <v>0</v>
      </c>
      <c r="J32" s="15">
        <v>0</v>
      </c>
      <c r="K32" s="15">
        <f t="shared" si="4"/>
        <v>22465488794</v>
      </c>
      <c r="L32" s="3" t="s">
        <v>97</v>
      </c>
      <c r="M32" s="4" t="s">
        <v>215</v>
      </c>
      <c r="N32" s="13" t="s">
        <v>210</v>
      </c>
      <c r="O32" s="13" t="s">
        <v>215</v>
      </c>
      <c r="P32" s="13">
        <v>0</v>
      </c>
      <c r="Q32" s="4">
        <v>22465488794</v>
      </c>
      <c r="R32" s="13"/>
      <c r="S32" s="13">
        <v>0</v>
      </c>
      <c r="T32" s="13">
        <v>0</v>
      </c>
      <c r="U32" s="13">
        <v>0</v>
      </c>
      <c r="V32" s="13">
        <v>0</v>
      </c>
      <c r="W32" s="13">
        <v>0</v>
      </c>
      <c r="X32" s="13">
        <v>0</v>
      </c>
      <c r="Y32" s="13">
        <v>0</v>
      </c>
      <c r="Z32" s="13">
        <v>0</v>
      </c>
      <c r="AA32" s="13">
        <v>0</v>
      </c>
      <c r="AB32" s="13">
        <v>0</v>
      </c>
      <c r="AC32" s="20">
        <f t="shared" si="1"/>
        <v>22465488794</v>
      </c>
      <c r="AD32" s="3" t="s">
        <v>81</v>
      </c>
      <c r="AE32" s="46" t="s">
        <v>346</v>
      </c>
      <c r="AF32" s="46" t="s">
        <v>84</v>
      </c>
      <c r="AG32" s="46" t="s">
        <v>84</v>
      </c>
      <c r="AH32" s="12">
        <v>0</v>
      </c>
      <c r="AI32" s="12">
        <v>0</v>
      </c>
      <c r="AJ32" s="12" t="s">
        <v>112</v>
      </c>
    </row>
    <row r="33" spans="2:36" s="39" customFormat="1" ht="345" x14ac:dyDescent="0.3">
      <c r="B33" s="13" t="s">
        <v>202</v>
      </c>
      <c r="C33" s="3" t="s">
        <v>216</v>
      </c>
      <c r="D33" s="3"/>
      <c r="E33" s="62" t="s">
        <v>217</v>
      </c>
      <c r="F33" s="13" t="s">
        <v>218</v>
      </c>
      <c r="G33" s="28" t="s">
        <v>219</v>
      </c>
      <c r="H33" s="15">
        <v>20007825718</v>
      </c>
      <c r="I33" s="15">
        <v>128794014</v>
      </c>
      <c r="J33" s="15">
        <v>0</v>
      </c>
      <c r="K33" s="15">
        <f t="shared" si="4"/>
        <v>20136619732</v>
      </c>
      <c r="L33" s="3" t="s">
        <v>97</v>
      </c>
      <c r="M33" s="4" t="s">
        <v>163</v>
      </c>
      <c r="N33" s="13" t="s">
        <v>220</v>
      </c>
      <c r="O33" s="13" t="s">
        <v>163</v>
      </c>
      <c r="P33" s="13">
        <v>0</v>
      </c>
      <c r="Q33" s="4">
        <v>20007825718</v>
      </c>
      <c r="R33" s="26">
        <f>+I33</f>
        <v>128794014</v>
      </c>
      <c r="S33" s="13">
        <v>0</v>
      </c>
      <c r="T33" s="13">
        <v>0</v>
      </c>
      <c r="U33" s="13">
        <v>0</v>
      </c>
      <c r="V33" s="13">
        <v>0</v>
      </c>
      <c r="W33" s="13">
        <v>0</v>
      </c>
      <c r="X33" s="13">
        <v>0</v>
      </c>
      <c r="Y33" s="13">
        <v>0</v>
      </c>
      <c r="Z33" s="13">
        <v>0</v>
      </c>
      <c r="AA33" s="13">
        <v>0</v>
      </c>
      <c r="AB33" s="13">
        <v>0</v>
      </c>
      <c r="AC33" s="20">
        <f t="shared" si="1"/>
        <v>20136619732</v>
      </c>
      <c r="AD33" s="3" t="s">
        <v>81</v>
      </c>
      <c r="AE33" s="46" t="s">
        <v>347</v>
      </c>
      <c r="AF33" s="46" t="s">
        <v>84</v>
      </c>
      <c r="AG33" s="46" t="s">
        <v>84</v>
      </c>
      <c r="AH33" s="12">
        <v>0</v>
      </c>
      <c r="AI33" s="12">
        <v>0</v>
      </c>
      <c r="AJ33" s="12" t="s">
        <v>112</v>
      </c>
    </row>
    <row r="34" spans="2:36" s="39" customFormat="1" ht="245.55" customHeight="1" x14ac:dyDescent="0.3">
      <c r="B34" s="13" t="s">
        <v>202</v>
      </c>
      <c r="C34" s="3" t="s">
        <v>221</v>
      </c>
      <c r="D34" s="3"/>
      <c r="E34" s="62" t="s">
        <v>222</v>
      </c>
      <c r="F34" s="13" t="s">
        <v>218</v>
      </c>
      <c r="G34" s="28" t="s">
        <v>223</v>
      </c>
      <c r="H34" s="15">
        <v>21868277812</v>
      </c>
      <c r="I34" s="15">
        <v>2331133296</v>
      </c>
      <c r="J34" s="15">
        <v>0</v>
      </c>
      <c r="K34" s="15">
        <f t="shared" si="4"/>
        <v>24199411108</v>
      </c>
      <c r="L34" s="3" t="s">
        <v>97</v>
      </c>
      <c r="M34" s="4" t="s">
        <v>163</v>
      </c>
      <c r="N34" s="13" t="s">
        <v>220</v>
      </c>
      <c r="O34" s="13" t="s">
        <v>163</v>
      </c>
      <c r="P34" s="13">
        <v>0</v>
      </c>
      <c r="Q34" s="4">
        <v>21868277812</v>
      </c>
      <c r="R34" s="26">
        <f>+I34</f>
        <v>2331133296</v>
      </c>
      <c r="S34" s="13">
        <v>0</v>
      </c>
      <c r="T34" s="13">
        <v>0</v>
      </c>
      <c r="U34" s="13">
        <v>0</v>
      </c>
      <c r="V34" s="13">
        <v>0</v>
      </c>
      <c r="W34" s="13">
        <v>0</v>
      </c>
      <c r="X34" s="13">
        <v>0</v>
      </c>
      <c r="Y34" s="13">
        <v>0</v>
      </c>
      <c r="Z34" s="13">
        <v>0</v>
      </c>
      <c r="AA34" s="13">
        <v>0</v>
      </c>
      <c r="AB34" s="13">
        <v>0</v>
      </c>
      <c r="AC34" s="20">
        <f t="shared" si="1"/>
        <v>24199411108</v>
      </c>
      <c r="AD34" s="3" t="s">
        <v>81</v>
      </c>
      <c r="AE34" s="46" t="s">
        <v>348</v>
      </c>
      <c r="AF34" s="46" t="s">
        <v>84</v>
      </c>
      <c r="AG34" s="46" t="s">
        <v>84</v>
      </c>
      <c r="AH34" s="12">
        <v>0</v>
      </c>
      <c r="AI34" s="12">
        <v>0</v>
      </c>
      <c r="AJ34" s="12" t="s">
        <v>112</v>
      </c>
    </row>
    <row r="35" spans="2:36" s="39" customFormat="1" ht="90" x14ac:dyDescent="0.3">
      <c r="B35" s="13" t="s">
        <v>202</v>
      </c>
      <c r="C35" s="13" t="s">
        <v>224</v>
      </c>
      <c r="D35" s="13"/>
      <c r="E35" s="62" t="s">
        <v>225</v>
      </c>
      <c r="F35" s="13"/>
      <c r="G35" s="32" t="s">
        <v>226</v>
      </c>
      <c r="H35" s="15">
        <v>15586669336</v>
      </c>
      <c r="I35" s="15">
        <v>0</v>
      </c>
      <c r="J35" s="26"/>
      <c r="K35" s="15">
        <f t="shared" si="4"/>
        <v>15586669336</v>
      </c>
      <c r="L35" s="3" t="s">
        <v>50</v>
      </c>
      <c r="M35" s="13"/>
      <c r="N35" s="13"/>
      <c r="O35" s="3" t="s">
        <v>227</v>
      </c>
      <c r="P35" s="38"/>
      <c r="Q35" s="11"/>
      <c r="R35" s="13"/>
      <c r="S35" s="13"/>
      <c r="T35" s="13"/>
      <c r="U35" s="13"/>
      <c r="V35" s="13"/>
      <c r="W35" s="13"/>
      <c r="X35" s="13"/>
      <c r="Y35" s="13"/>
      <c r="Z35" s="13"/>
      <c r="AA35" s="13"/>
      <c r="AB35" s="13"/>
      <c r="AC35" s="20">
        <f>SUM(Q35:AB35)</f>
        <v>0</v>
      </c>
      <c r="AD35" s="3" t="s">
        <v>228</v>
      </c>
      <c r="AE35" s="61" t="s">
        <v>323</v>
      </c>
      <c r="AF35" s="36" t="s">
        <v>229</v>
      </c>
      <c r="AG35" s="34" t="s">
        <v>84</v>
      </c>
      <c r="AH35" s="12"/>
      <c r="AI35" s="12"/>
      <c r="AJ35" s="12"/>
    </row>
    <row r="36" spans="2:36" s="39" customFormat="1" ht="195" x14ac:dyDescent="0.3">
      <c r="B36" s="13" t="s">
        <v>202</v>
      </c>
      <c r="C36" s="3" t="s">
        <v>230</v>
      </c>
      <c r="D36" s="3"/>
      <c r="E36" s="62" t="s">
        <v>231</v>
      </c>
      <c r="F36" s="13" t="s">
        <v>232</v>
      </c>
      <c r="G36" s="28" t="s">
        <v>233</v>
      </c>
      <c r="H36" s="15">
        <v>3800544829</v>
      </c>
      <c r="I36" s="15">
        <v>1253617090</v>
      </c>
      <c r="J36" s="15"/>
      <c r="K36" s="15">
        <f t="shared" si="4"/>
        <v>5054161919</v>
      </c>
      <c r="L36" s="3" t="s">
        <v>97</v>
      </c>
      <c r="M36" s="4" t="s">
        <v>234</v>
      </c>
      <c r="N36" s="13" t="s">
        <v>235</v>
      </c>
      <c r="O36" s="13" t="s">
        <v>234</v>
      </c>
      <c r="P36" s="13">
        <v>0</v>
      </c>
      <c r="Q36" s="4">
        <v>3800544829</v>
      </c>
      <c r="R36" s="26">
        <f>+I36</f>
        <v>1253617090</v>
      </c>
      <c r="S36" s="13">
        <v>0</v>
      </c>
      <c r="T36" s="13">
        <v>0</v>
      </c>
      <c r="U36" s="13">
        <v>0</v>
      </c>
      <c r="V36" s="13">
        <v>0</v>
      </c>
      <c r="W36" s="13">
        <v>0</v>
      </c>
      <c r="X36" s="13">
        <v>0</v>
      </c>
      <c r="Y36" s="13">
        <v>0</v>
      </c>
      <c r="Z36" s="13">
        <v>0</v>
      </c>
      <c r="AA36" s="13">
        <v>0</v>
      </c>
      <c r="AB36" s="13">
        <v>0</v>
      </c>
      <c r="AC36" s="20">
        <f t="shared" si="1"/>
        <v>5054161919</v>
      </c>
      <c r="AD36" s="3" t="s">
        <v>81</v>
      </c>
      <c r="AE36" s="46" t="s">
        <v>349</v>
      </c>
      <c r="AF36" s="46" t="s">
        <v>84</v>
      </c>
      <c r="AG36" s="46" t="s">
        <v>84</v>
      </c>
      <c r="AH36" s="12">
        <v>0</v>
      </c>
      <c r="AI36" s="12">
        <v>0</v>
      </c>
      <c r="AJ36" s="12" t="s">
        <v>350</v>
      </c>
    </row>
    <row r="37" spans="2:36" s="39" customFormat="1" ht="173.4" customHeight="1" x14ac:dyDescent="0.3">
      <c r="B37" s="13" t="s">
        <v>202</v>
      </c>
      <c r="C37" s="3" t="s">
        <v>236</v>
      </c>
      <c r="D37" s="3"/>
      <c r="E37" s="3" t="s">
        <v>237</v>
      </c>
      <c r="F37" s="13" t="s">
        <v>218</v>
      </c>
      <c r="G37" s="28" t="s">
        <v>238</v>
      </c>
      <c r="H37" s="15">
        <v>6160949085</v>
      </c>
      <c r="I37" s="15"/>
      <c r="J37" s="15"/>
      <c r="K37" s="15">
        <f t="shared" si="4"/>
        <v>6160949085</v>
      </c>
      <c r="L37" s="3" t="s">
        <v>97</v>
      </c>
      <c r="M37" s="4" t="s">
        <v>172</v>
      </c>
      <c r="N37" s="13" t="s">
        <v>239</v>
      </c>
      <c r="O37" s="13" t="s">
        <v>172</v>
      </c>
      <c r="P37" s="13">
        <v>0</v>
      </c>
      <c r="Q37" s="4">
        <f>+K37</f>
        <v>6160949085</v>
      </c>
      <c r="R37" s="13" t="s">
        <v>240</v>
      </c>
      <c r="S37" s="13">
        <v>0</v>
      </c>
      <c r="T37" s="13">
        <v>0</v>
      </c>
      <c r="U37" s="13">
        <v>0</v>
      </c>
      <c r="V37" s="13">
        <v>0</v>
      </c>
      <c r="W37" s="13">
        <v>0</v>
      </c>
      <c r="X37" s="13">
        <v>0</v>
      </c>
      <c r="Y37" s="13">
        <v>0</v>
      </c>
      <c r="Z37" s="13">
        <v>0</v>
      </c>
      <c r="AA37" s="13">
        <v>0</v>
      </c>
      <c r="AB37" s="13">
        <v>0</v>
      </c>
      <c r="AC37" s="20">
        <f t="shared" si="1"/>
        <v>6160949085</v>
      </c>
      <c r="AD37" s="3" t="s">
        <v>241</v>
      </c>
      <c r="AE37" s="46" t="s">
        <v>356</v>
      </c>
      <c r="AF37" s="46" t="s">
        <v>84</v>
      </c>
      <c r="AG37" s="46" t="s">
        <v>84</v>
      </c>
      <c r="AH37" s="12">
        <v>1</v>
      </c>
      <c r="AI37" s="12">
        <v>0.6</v>
      </c>
      <c r="AJ37" s="49">
        <v>46068</v>
      </c>
    </row>
    <row r="38" spans="2:36" s="39" customFormat="1" ht="228.45" customHeight="1" x14ac:dyDescent="0.3">
      <c r="B38" s="13" t="s">
        <v>202</v>
      </c>
      <c r="C38" s="3" t="s">
        <v>242</v>
      </c>
      <c r="D38" s="3"/>
      <c r="E38" s="3" t="s">
        <v>243</v>
      </c>
      <c r="F38" s="13" t="s">
        <v>244</v>
      </c>
      <c r="G38" s="28" t="s">
        <v>245</v>
      </c>
      <c r="H38" s="15">
        <v>2634470138</v>
      </c>
      <c r="I38" s="15">
        <v>0</v>
      </c>
      <c r="J38" s="15">
        <v>0</v>
      </c>
      <c r="K38" s="15">
        <f t="shared" si="4"/>
        <v>2634470138</v>
      </c>
      <c r="L38" s="3" t="s">
        <v>97</v>
      </c>
      <c r="M38" s="4" t="s">
        <v>179</v>
      </c>
      <c r="N38" s="13" t="s">
        <v>105</v>
      </c>
      <c r="O38" s="13" t="s">
        <v>179</v>
      </c>
      <c r="P38" s="13">
        <v>0</v>
      </c>
      <c r="Q38" s="4">
        <v>2634470138</v>
      </c>
      <c r="R38" s="13"/>
      <c r="S38" s="13">
        <v>0</v>
      </c>
      <c r="T38" s="13">
        <v>0</v>
      </c>
      <c r="U38" s="13">
        <v>0</v>
      </c>
      <c r="V38" s="13">
        <v>0</v>
      </c>
      <c r="W38" s="13">
        <v>0</v>
      </c>
      <c r="X38" s="13">
        <v>0</v>
      </c>
      <c r="Y38" s="13">
        <v>0</v>
      </c>
      <c r="Z38" s="13">
        <v>0</v>
      </c>
      <c r="AA38" s="13">
        <v>0</v>
      </c>
      <c r="AB38" s="13">
        <v>0</v>
      </c>
      <c r="AC38" s="20">
        <f t="shared" si="1"/>
        <v>2634470138</v>
      </c>
      <c r="AD38" s="3" t="s">
        <v>83</v>
      </c>
      <c r="AE38" s="46" t="s">
        <v>357</v>
      </c>
      <c r="AF38" s="46" t="s">
        <v>84</v>
      </c>
      <c r="AG38" s="46" t="s">
        <v>84</v>
      </c>
      <c r="AH38" s="12">
        <v>0.2</v>
      </c>
      <c r="AI38" s="12">
        <v>0</v>
      </c>
      <c r="AJ38" s="49">
        <v>46297</v>
      </c>
    </row>
    <row r="39" spans="2:36" s="39" customFormat="1" ht="120" x14ac:dyDescent="0.3">
      <c r="B39" s="13" t="s">
        <v>202</v>
      </c>
      <c r="C39" s="47" t="s">
        <v>246</v>
      </c>
      <c r="D39" s="47">
        <v>202300000000427</v>
      </c>
      <c r="E39" s="3" t="s">
        <v>247</v>
      </c>
      <c r="F39" s="13" t="s">
        <v>248</v>
      </c>
      <c r="G39" s="3" t="s">
        <v>249</v>
      </c>
      <c r="H39" s="17">
        <v>4996842103</v>
      </c>
      <c r="I39" s="17">
        <v>0</v>
      </c>
      <c r="J39" s="17">
        <v>0</v>
      </c>
      <c r="K39" s="15">
        <f t="shared" si="4"/>
        <v>4996842103</v>
      </c>
      <c r="L39" s="29" t="s">
        <v>50</v>
      </c>
      <c r="M39" s="3"/>
      <c r="N39" s="3"/>
      <c r="O39" s="29" t="s">
        <v>250</v>
      </c>
      <c r="P39" s="3"/>
      <c r="Q39" s="20">
        <v>4996842103</v>
      </c>
      <c r="R39" s="3"/>
      <c r="S39" s="3"/>
      <c r="T39" s="3"/>
      <c r="U39" s="3"/>
      <c r="V39" s="3"/>
      <c r="W39" s="3"/>
      <c r="X39" s="3"/>
      <c r="Y39" s="3"/>
      <c r="Z39" s="3"/>
      <c r="AA39" s="3"/>
      <c r="AB39" s="3"/>
      <c r="AC39" s="20">
        <f t="shared" si="1"/>
        <v>4996842103</v>
      </c>
      <c r="AD39" s="3" t="s">
        <v>54</v>
      </c>
      <c r="AE39" s="36" t="s">
        <v>324</v>
      </c>
      <c r="AF39" s="36" t="s">
        <v>251</v>
      </c>
      <c r="AG39" s="36" t="s">
        <v>252</v>
      </c>
      <c r="AH39" s="55">
        <v>0</v>
      </c>
      <c r="AI39" s="11">
        <v>0</v>
      </c>
      <c r="AJ39" s="7">
        <v>46437</v>
      </c>
    </row>
    <row r="40" spans="2:36" s="39" customFormat="1" ht="90" x14ac:dyDescent="0.3">
      <c r="B40" s="13" t="s">
        <v>202</v>
      </c>
      <c r="C40" s="47" t="s">
        <v>253</v>
      </c>
      <c r="D40" s="47">
        <v>202300000000427</v>
      </c>
      <c r="E40" s="3" t="s">
        <v>254</v>
      </c>
      <c r="F40" s="13" t="s">
        <v>248</v>
      </c>
      <c r="G40" s="3" t="s">
        <v>249</v>
      </c>
      <c r="H40" s="17">
        <v>3818111070</v>
      </c>
      <c r="I40" s="17">
        <v>0</v>
      </c>
      <c r="J40" s="17">
        <v>0</v>
      </c>
      <c r="K40" s="15">
        <f t="shared" si="4"/>
        <v>3818111070</v>
      </c>
      <c r="L40" s="29" t="s">
        <v>50</v>
      </c>
      <c r="M40" s="3"/>
      <c r="N40" s="3"/>
      <c r="O40" s="29" t="s">
        <v>250</v>
      </c>
      <c r="P40" s="3"/>
      <c r="Q40" s="20">
        <v>3818111070</v>
      </c>
      <c r="R40" s="3"/>
      <c r="S40" s="3"/>
      <c r="T40" s="3"/>
      <c r="U40" s="3"/>
      <c r="V40" s="3"/>
      <c r="W40" s="3"/>
      <c r="X40" s="3"/>
      <c r="Y40" s="3"/>
      <c r="Z40" s="3"/>
      <c r="AA40" s="3"/>
      <c r="AB40" s="3"/>
      <c r="AC40" s="20">
        <f t="shared" si="1"/>
        <v>3818111070</v>
      </c>
      <c r="AD40" s="3" t="s">
        <v>54</v>
      </c>
      <c r="AE40" s="36" t="s">
        <v>325</v>
      </c>
      <c r="AF40" s="36" t="s">
        <v>251</v>
      </c>
      <c r="AG40" s="36" t="s">
        <v>252</v>
      </c>
      <c r="AH40" s="55">
        <v>0</v>
      </c>
      <c r="AI40" s="11">
        <v>0</v>
      </c>
      <c r="AJ40" s="7">
        <v>46507</v>
      </c>
    </row>
    <row r="41" spans="2:36" s="39" customFormat="1" ht="105" x14ac:dyDescent="0.3">
      <c r="B41" s="13" t="s">
        <v>202</v>
      </c>
      <c r="C41" s="47" t="s">
        <v>255</v>
      </c>
      <c r="D41" s="47">
        <v>202300000000427</v>
      </c>
      <c r="E41" s="3" t="s">
        <v>256</v>
      </c>
      <c r="F41" s="13" t="s">
        <v>257</v>
      </c>
      <c r="G41" s="3" t="s">
        <v>249</v>
      </c>
      <c r="H41" s="17">
        <v>5127756957</v>
      </c>
      <c r="I41" s="17">
        <v>0</v>
      </c>
      <c r="J41" s="17">
        <v>0</v>
      </c>
      <c r="K41" s="15">
        <f t="shared" si="4"/>
        <v>5127756957</v>
      </c>
      <c r="L41" s="29" t="s">
        <v>50</v>
      </c>
      <c r="M41" s="3"/>
      <c r="N41" s="3"/>
      <c r="O41" s="29" t="s">
        <v>250</v>
      </c>
      <c r="P41" s="3"/>
      <c r="Q41" s="20">
        <v>5127756957</v>
      </c>
      <c r="R41" s="3"/>
      <c r="S41" s="3"/>
      <c r="T41" s="3"/>
      <c r="U41" s="3"/>
      <c r="V41" s="3"/>
      <c r="W41" s="3"/>
      <c r="X41" s="3"/>
      <c r="Y41" s="3"/>
      <c r="Z41" s="3"/>
      <c r="AA41" s="3"/>
      <c r="AB41" s="3"/>
      <c r="AC41" s="20">
        <f t="shared" si="1"/>
        <v>5127756957</v>
      </c>
      <c r="AD41" s="3" t="s">
        <v>258</v>
      </c>
      <c r="AE41" s="36" t="s">
        <v>326</v>
      </c>
      <c r="AF41" s="34" t="s">
        <v>137</v>
      </c>
      <c r="AG41" s="34" t="s">
        <v>137</v>
      </c>
      <c r="AH41" s="55">
        <v>0</v>
      </c>
      <c r="AI41" s="11">
        <v>0</v>
      </c>
      <c r="AJ41" s="7">
        <v>46324</v>
      </c>
    </row>
    <row r="42" spans="2:36" s="39" customFormat="1" ht="255" x14ac:dyDescent="0.3">
      <c r="B42" s="13" t="s">
        <v>202</v>
      </c>
      <c r="C42" s="3" t="s">
        <v>259</v>
      </c>
      <c r="D42" s="3"/>
      <c r="E42" s="62" t="s">
        <v>260</v>
      </c>
      <c r="F42" s="13" t="s">
        <v>261</v>
      </c>
      <c r="G42" s="28" t="s">
        <v>262</v>
      </c>
      <c r="H42" s="15">
        <v>39221761882</v>
      </c>
      <c r="I42" s="15">
        <v>0</v>
      </c>
      <c r="J42" s="15">
        <v>0</v>
      </c>
      <c r="K42" s="15">
        <f t="shared" si="4"/>
        <v>39221761882</v>
      </c>
      <c r="L42" s="3" t="s">
        <v>97</v>
      </c>
      <c r="M42" s="4" t="s">
        <v>263</v>
      </c>
      <c r="N42" s="13" t="s">
        <v>210</v>
      </c>
      <c r="O42" s="13" t="s">
        <v>263</v>
      </c>
      <c r="P42" s="13">
        <v>0</v>
      </c>
      <c r="Q42" s="4">
        <v>39221761882</v>
      </c>
      <c r="R42" s="13"/>
      <c r="S42" s="13">
        <v>0</v>
      </c>
      <c r="T42" s="13">
        <v>0</v>
      </c>
      <c r="U42" s="13">
        <v>0</v>
      </c>
      <c r="V42" s="13">
        <v>0</v>
      </c>
      <c r="W42" s="13">
        <v>0</v>
      </c>
      <c r="X42" s="13">
        <v>0</v>
      </c>
      <c r="Y42" s="13">
        <v>0</v>
      </c>
      <c r="Z42" s="13">
        <v>0</v>
      </c>
      <c r="AA42" s="13">
        <v>0</v>
      </c>
      <c r="AB42" s="13">
        <v>0</v>
      </c>
      <c r="AC42" s="20">
        <f>SUM(P42:AB42)</f>
        <v>39221761882</v>
      </c>
      <c r="AD42" s="3" t="s">
        <v>81</v>
      </c>
      <c r="AE42" s="46" t="s">
        <v>358</v>
      </c>
      <c r="AF42" s="46" t="s">
        <v>84</v>
      </c>
      <c r="AG42" s="46" t="s">
        <v>84</v>
      </c>
      <c r="AH42" s="12">
        <v>0</v>
      </c>
      <c r="AI42" s="12">
        <v>0</v>
      </c>
      <c r="AJ42" s="12" t="s">
        <v>112</v>
      </c>
    </row>
    <row r="43" spans="2:36" s="39" customFormat="1" ht="240" x14ac:dyDescent="0.3">
      <c r="B43" s="13" t="s">
        <v>202</v>
      </c>
      <c r="C43" s="3" t="s">
        <v>264</v>
      </c>
      <c r="D43" s="3"/>
      <c r="E43" s="62" t="s">
        <v>265</v>
      </c>
      <c r="F43" s="13" t="s">
        <v>205</v>
      </c>
      <c r="G43" s="28" t="s">
        <v>266</v>
      </c>
      <c r="H43" s="15">
        <v>49786044960</v>
      </c>
      <c r="I43" s="15">
        <v>14471234599</v>
      </c>
      <c r="J43" s="15">
        <v>0</v>
      </c>
      <c r="K43" s="15">
        <f t="shared" si="4"/>
        <v>64257279559</v>
      </c>
      <c r="L43" s="3" t="s">
        <v>97</v>
      </c>
      <c r="M43" s="4" t="s">
        <v>267</v>
      </c>
      <c r="N43" s="13" t="s">
        <v>111</v>
      </c>
      <c r="O43" s="13" t="s">
        <v>267</v>
      </c>
      <c r="P43" s="13">
        <v>0</v>
      </c>
      <c r="Q43" s="4">
        <v>49786044960</v>
      </c>
      <c r="R43" s="26">
        <f>+I43</f>
        <v>14471234599</v>
      </c>
      <c r="S43" s="13">
        <v>0</v>
      </c>
      <c r="T43" s="13">
        <v>0</v>
      </c>
      <c r="U43" s="13">
        <v>0</v>
      </c>
      <c r="V43" s="13">
        <v>0</v>
      </c>
      <c r="W43" s="13">
        <v>0</v>
      </c>
      <c r="X43" s="13">
        <v>0</v>
      </c>
      <c r="Y43" s="13">
        <v>0</v>
      </c>
      <c r="Z43" s="13">
        <v>0</v>
      </c>
      <c r="AA43" s="13">
        <v>0</v>
      </c>
      <c r="AB43" s="13">
        <v>0</v>
      </c>
      <c r="AC43" s="20">
        <f>SUM(P43:AB43)</f>
        <v>64257279559</v>
      </c>
      <c r="AD43" s="3" t="s">
        <v>81</v>
      </c>
      <c r="AE43" s="46" t="s">
        <v>351</v>
      </c>
      <c r="AF43" s="46" t="s">
        <v>84</v>
      </c>
      <c r="AG43" s="46" t="s">
        <v>84</v>
      </c>
      <c r="AH43" s="12">
        <v>0</v>
      </c>
      <c r="AI43" s="12">
        <v>0</v>
      </c>
      <c r="AJ43" s="12" t="s">
        <v>112</v>
      </c>
    </row>
    <row r="44" spans="2:36" s="39" customFormat="1" ht="271.8" customHeight="1" x14ac:dyDescent="0.3">
      <c r="B44" s="13" t="s">
        <v>202</v>
      </c>
      <c r="C44" s="3" t="s">
        <v>268</v>
      </c>
      <c r="D44" s="3"/>
      <c r="E44" s="3" t="s">
        <v>269</v>
      </c>
      <c r="F44" s="13" t="s">
        <v>270</v>
      </c>
      <c r="G44" s="28" t="s">
        <v>271</v>
      </c>
      <c r="H44" s="15">
        <v>18537700911</v>
      </c>
      <c r="I44" s="15">
        <v>4201902895</v>
      </c>
      <c r="J44" s="15">
        <v>0</v>
      </c>
      <c r="K44" s="15">
        <f t="shared" si="4"/>
        <v>22739603806</v>
      </c>
      <c r="L44" s="3" t="s">
        <v>97</v>
      </c>
      <c r="M44" s="4" t="s">
        <v>191</v>
      </c>
      <c r="N44" s="13" t="s">
        <v>272</v>
      </c>
      <c r="O44" s="13" t="s">
        <v>191</v>
      </c>
      <c r="P44" s="13">
        <v>0</v>
      </c>
      <c r="Q44" s="4">
        <v>18537700911</v>
      </c>
      <c r="R44" s="26">
        <f>+I44</f>
        <v>4201902895</v>
      </c>
      <c r="S44" s="13">
        <v>0</v>
      </c>
      <c r="T44" s="13">
        <v>0</v>
      </c>
      <c r="U44" s="13">
        <v>0</v>
      </c>
      <c r="V44" s="13">
        <v>0</v>
      </c>
      <c r="W44" s="13">
        <v>0</v>
      </c>
      <c r="X44" s="13">
        <v>0</v>
      </c>
      <c r="Y44" s="13">
        <v>0</v>
      </c>
      <c r="Z44" s="13">
        <v>0</v>
      </c>
      <c r="AA44" s="13">
        <v>0</v>
      </c>
      <c r="AB44" s="13">
        <v>0</v>
      </c>
      <c r="AC44" s="20">
        <f t="shared" ref="AC44:AC50" si="5">SUM(P44:AB44)</f>
        <v>22739603806</v>
      </c>
      <c r="AD44" s="3" t="s">
        <v>83</v>
      </c>
      <c r="AE44" s="46" t="s">
        <v>352</v>
      </c>
      <c r="AF44" s="46" t="s">
        <v>84</v>
      </c>
      <c r="AG44" s="46" t="s">
        <v>84</v>
      </c>
      <c r="AH44" s="12">
        <v>0.86</v>
      </c>
      <c r="AI44" s="12">
        <v>0.77</v>
      </c>
      <c r="AJ44" s="49">
        <v>46162</v>
      </c>
    </row>
    <row r="45" spans="2:36" s="39" customFormat="1" ht="263.55" customHeight="1" x14ac:dyDescent="0.3">
      <c r="B45" s="13" t="s">
        <v>202</v>
      </c>
      <c r="C45" s="3" t="s">
        <v>273</v>
      </c>
      <c r="D45" s="3"/>
      <c r="E45" s="3" t="s">
        <v>274</v>
      </c>
      <c r="F45" s="13" t="s">
        <v>275</v>
      </c>
      <c r="G45" s="28" t="s">
        <v>276</v>
      </c>
      <c r="H45" s="15">
        <v>4500000000</v>
      </c>
      <c r="I45" s="15">
        <v>29405815869</v>
      </c>
      <c r="J45" s="15">
        <v>0</v>
      </c>
      <c r="K45" s="15">
        <f t="shared" si="4"/>
        <v>33905815869</v>
      </c>
      <c r="L45" s="3" t="s">
        <v>97</v>
      </c>
      <c r="M45" s="4" t="s">
        <v>277</v>
      </c>
      <c r="N45" s="13" t="s">
        <v>278</v>
      </c>
      <c r="O45" s="13" t="s">
        <v>277</v>
      </c>
      <c r="P45" s="13">
        <v>0</v>
      </c>
      <c r="Q45" s="4">
        <v>4500000000</v>
      </c>
      <c r="R45" s="26">
        <f>+I45</f>
        <v>29405815869</v>
      </c>
      <c r="S45" s="13">
        <v>0</v>
      </c>
      <c r="T45" s="13">
        <v>0</v>
      </c>
      <c r="U45" s="13">
        <v>0</v>
      </c>
      <c r="V45" s="13">
        <v>0</v>
      </c>
      <c r="W45" s="13">
        <v>0</v>
      </c>
      <c r="X45" s="13">
        <v>0</v>
      </c>
      <c r="Y45" s="13">
        <v>0</v>
      </c>
      <c r="Z45" s="13">
        <v>0</v>
      </c>
      <c r="AA45" s="13">
        <v>0</v>
      </c>
      <c r="AB45" s="13">
        <v>0</v>
      </c>
      <c r="AC45" s="20">
        <f t="shared" si="5"/>
        <v>33905815869</v>
      </c>
      <c r="AD45" s="3" t="s">
        <v>54</v>
      </c>
      <c r="AE45" s="46" t="s">
        <v>353</v>
      </c>
      <c r="AF45" s="46" t="s">
        <v>84</v>
      </c>
      <c r="AG45" s="46" t="s">
        <v>84</v>
      </c>
      <c r="AH45" s="12">
        <v>0.6</v>
      </c>
      <c r="AI45" s="12">
        <v>0.56999999999999995</v>
      </c>
      <c r="AJ45" s="49">
        <v>46321</v>
      </c>
    </row>
    <row r="46" spans="2:36" s="39" customFormat="1" ht="301.95" customHeight="1" x14ac:dyDescent="0.3">
      <c r="B46" s="13" t="s">
        <v>202</v>
      </c>
      <c r="C46" s="3" t="s">
        <v>279</v>
      </c>
      <c r="D46" s="3"/>
      <c r="E46" s="3" t="s">
        <v>280</v>
      </c>
      <c r="F46" s="13" t="s">
        <v>281</v>
      </c>
      <c r="G46" s="28" t="s">
        <v>282</v>
      </c>
      <c r="H46" s="15">
        <v>2119751720</v>
      </c>
      <c r="I46" s="15">
        <v>4055652147</v>
      </c>
      <c r="J46" s="15">
        <v>0</v>
      </c>
      <c r="K46" s="15">
        <f t="shared" si="4"/>
        <v>6175403867</v>
      </c>
      <c r="L46" s="3" t="s">
        <v>97</v>
      </c>
      <c r="M46" s="4" t="s">
        <v>283</v>
      </c>
      <c r="N46" s="13" t="s">
        <v>272</v>
      </c>
      <c r="O46" s="13" t="s">
        <v>283</v>
      </c>
      <c r="P46" s="13">
        <v>0</v>
      </c>
      <c r="Q46" s="4">
        <v>2119751720</v>
      </c>
      <c r="R46" s="26">
        <f>+I46</f>
        <v>4055652147</v>
      </c>
      <c r="S46" s="13">
        <v>0</v>
      </c>
      <c r="T46" s="13">
        <v>0</v>
      </c>
      <c r="U46" s="13">
        <v>0</v>
      </c>
      <c r="V46" s="13">
        <v>0</v>
      </c>
      <c r="W46" s="13">
        <v>0</v>
      </c>
      <c r="X46" s="13">
        <v>0</v>
      </c>
      <c r="Y46" s="13">
        <v>0</v>
      </c>
      <c r="Z46" s="13">
        <v>0</v>
      </c>
      <c r="AA46" s="13">
        <v>0</v>
      </c>
      <c r="AB46" s="13">
        <v>0</v>
      </c>
      <c r="AC46" s="20">
        <f t="shared" si="5"/>
        <v>6175403867</v>
      </c>
      <c r="AD46" s="3" t="s">
        <v>83</v>
      </c>
      <c r="AE46" s="46" t="s">
        <v>354</v>
      </c>
      <c r="AF46" s="46" t="s">
        <v>84</v>
      </c>
      <c r="AG46" s="46" t="s">
        <v>84</v>
      </c>
      <c r="AH46" s="12">
        <v>0.1</v>
      </c>
      <c r="AI46" s="12">
        <v>7.0000000000000007E-2</v>
      </c>
      <c r="AJ46" s="49">
        <v>46315</v>
      </c>
    </row>
    <row r="47" spans="2:36" s="39" customFormat="1" ht="373.2" customHeight="1" x14ac:dyDescent="0.3">
      <c r="B47" s="13" t="s">
        <v>202</v>
      </c>
      <c r="C47" s="3" t="s">
        <v>284</v>
      </c>
      <c r="D47" s="3"/>
      <c r="E47" s="3" t="s">
        <v>285</v>
      </c>
      <c r="F47" s="13" t="s">
        <v>232</v>
      </c>
      <c r="G47" s="28" t="s">
        <v>286</v>
      </c>
      <c r="H47" s="15">
        <v>6177294932</v>
      </c>
      <c r="I47" s="15">
        <v>4828000000</v>
      </c>
      <c r="J47" s="15">
        <v>0</v>
      </c>
      <c r="K47" s="15">
        <f t="shared" si="4"/>
        <v>11005294932</v>
      </c>
      <c r="L47" s="3" t="s">
        <v>97</v>
      </c>
      <c r="M47" s="4" t="s">
        <v>287</v>
      </c>
      <c r="N47" s="13" t="s">
        <v>272</v>
      </c>
      <c r="O47" s="13" t="s">
        <v>287</v>
      </c>
      <c r="P47" s="13">
        <v>0</v>
      </c>
      <c r="Q47" s="4">
        <v>6177294932</v>
      </c>
      <c r="R47" s="26">
        <f>+I47</f>
        <v>4828000000</v>
      </c>
      <c r="S47" s="13">
        <v>0</v>
      </c>
      <c r="T47" s="13">
        <v>0</v>
      </c>
      <c r="U47" s="13">
        <v>0</v>
      </c>
      <c r="V47" s="13">
        <v>0</v>
      </c>
      <c r="W47" s="13">
        <v>0</v>
      </c>
      <c r="X47" s="13">
        <v>0</v>
      </c>
      <c r="Y47" s="13">
        <v>0</v>
      </c>
      <c r="Z47" s="13">
        <v>0</v>
      </c>
      <c r="AA47" s="13">
        <v>0</v>
      </c>
      <c r="AB47" s="13">
        <v>0</v>
      </c>
      <c r="AC47" s="20">
        <f t="shared" si="5"/>
        <v>11005294932</v>
      </c>
      <c r="AD47" s="3" t="s">
        <v>81</v>
      </c>
      <c r="AE47" s="46" t="s">
        <v>360</v>
      </c>
      <c r="AF47" s="46" t="s">
        <v>84</v>
      </c>
      <c r="AG47" s="46" t="s">
        <v>84</v>
      </c>
      <c r="AH47" s="12">
        <v>0</v>
      </c>
      <c r="AI47" s="12">
        <v>0</v>
      </c>
      <c r="AJ47" s="12" t="s">
        <v>112</v>
      </c>
    </row>
    <row r="48" spans="2:36" s="39" customFormat="1" ht="255.45" customHeight="1" x14ac:dyDescent="0.3">
      <c r="B48" s="13" t="s">
        <v>202</v>
      </c>
      <c r="C48" s="3" t="s">
        <v>288</v>
      </c>
      <c r="D48" s="3"/>
      <c r="E48" s="3" t="s">
        <v>289</v>
      </c>
      <c r="F48" s="13" t="s">
        <v>290</v>
      </c>
      <c r="G48" s="28" t="s">
        <v>291</v>
      </c>
      <c r="H48" s="15">
        <v>1943842125</v>
      </c>
      <c r="I48" s="15">
        <v>0</v>
      </c>
      <c r="J48" s="15">
        <v>0</v>
      </c>
      <c r="K48" s="15">
        <f t="shared" si="4"/>
        <v>1943842125</v>
      </c>
      <c r="L48" s="3" t="s">
        <v>97</v>
      </c>
      <c r="M48" s="4" t="s">
        <v>292</v>
      </c>
      <c r="N48" s="13" t="s">
        <v>105</v>
      </c>
      <c r="O48" s="13" t="s">
        <v>292</v>
      </c>
      <c r="P48" s="13">
        <v>0</v>
      </c>
      <c r="Q48" s="4">
        <v>1943842125</v>
      </c>
      <c r="R48" s="13"/>
      <c r="S48" s="13">
        <v>0</v>
      </c>
      <c r="T48" s="13">
        <v>0</v>
      </c>
      <c r="U48" s="13">
        <v>0</v>
      </c>
      <c r="V48" s="13">
        <v>0</v>
      </c>
      <c r="W48" s="13">
        <v>0</v>
      </c>
      <c r="X48" s="13">
        <v>0</v>
      </c>
      <c r="Y48" s="13">
        <v>0</v>
      </c>
      <c r="Z48" s="13">
        <v>0</v>
      </c>
      <c r="AA48" s="13">
        <v>0</v>
      </c>
      <c r="AB48" s="13">
        <v>0</v>
      </c>
      <c r="AC48" s="20">
        <f t="shared" si="5"/>
        <v>1943842125</v>
      </c>
      <c r="AD48" s="3" t="s">
        <v>83</v>
      </c>
      <c r="AE48" s="46" t="s">
        <v>327</v>
      </c>
      <c r="AF48" s="46" t="s">
        <v>84</v>
      </c>
      <c r="AG48" s="46" t="s">
        <v>84</v>
      </c>
      <c r="AH48" s="12">
        <v>0.88</v>
      </c>
      <c r="AI48" s="12">
        <v>0.18</v>
      </c>
      <c r="AJ48" s="49">
        <v>46162</v>
      </c>
    </row>
    <row r="49" spans="2:36" s="39" customFormat="1" ht="176.4" customHeight="1" x14ac:dyDescent="0.3">
      <c r="B49" s="13" t="s">
        <v>202</v>
      </c>
      <c r="C49" s="3" t="s">
        <v>293</v>
      </c>
      <c r="D49" s="3"/>
      <c r="E49" s="3" t="s">
        <v>294</v>
      </c>
      <c r="F49" s="13" t="s">
        <v>295</v>
      </c>
      <c r="G49" s="28" t="s">
        <v>296</v>
      </c>
      <c r="H49" s="15">
        <v>4757620492</v>
      </c>
      <c r="I49" s="15">
        <v>0</v>
      </c>
      <c r="J49" s="15">
        <v>0</v>
      </c>
      <c r="K49" s="15">
        <f t="shared" si="4"/>
        <v>4757620492</v>
      </c>
      <c r="L49" s="3" t="s">
        <v>97</v>
      </c>
      <c r="M49" s="4" t="s">
        <v>297</v>
      </c>
      <c r="N49" s="13" t="s">
        <v>105</v>
      </c>
      <c r="O49" s="13" t="s">
        <v>297</v>
      </c>
      <c r="P49" s="13">
        <v>0</v>
      </c>
      <c r="Q49" s="4">
        <v>4757620492</v>
      </c>
      <c r="R49" s="13"/>
      <c r="S49" s="13">
        <v>0</v>
      </c>
      <c r="T49" s="13">
        <v>0</v>
      </c>
      <c r="U49" s="13">
        <v>0</v>
      </c>
      <c r="V49" s="13">
        <v>0</v>
      </c>
      <c r="W49" s="13">
        <v>0</v>
      </c>
      <c r="X49" s="13">
        <v>0</v>
      </c>
      <c r="Y49" s="13">
        <v>0</v>
      </c>
      <c r="Z49" s="13">
        <v>0</v>
      </c>
      <c r="AA49" s="13">
        <v>0</v>
      </c>
      <c r="AB49" s="13">
        <v>0</v>
      </c>
      <c r="AC49" s="20">
        <f t="shared" si="5"/>
        <v>4757620492</v>
      </c>
      <c r="AD49" s="3" t="s">
        <v>83</v>
      </c>
      <c r="AE49" s="46" t="s">
        <v>328</v>
      </c>
      <c r="AF49" s="46" t="s">
        <v>84</v>
      </c>
      <c r="AG49" s="46" t="s">
        <v>84</v>
      </c>
      <c r="AH49" s="12">
        <v>0.35</v>
      </c>
      <c r="AI49" s="12" t="s">
        <v>355</v>
      </c>
      <c r="AJ49" s="49">
        <v>46143</v>
      </c>
    </row>
    <row r="50" spans="2:36" s="39" customFormat="1" ht="49.2" customHeight="1" x14ac:dyDescent="0.3">
      <c r="B50" s="13" t="s">
        <v>202</v>
      </c>
      <c r="C50" s="47" t="s">
        <v>298</v>
      </c>
      <c r="D50" s="47">
        <v>202300000000427</v>
      </c>
      <c r="E50" s="56" t="s">
        <v>299</v>
      </c>
      <c r="F50" s="13" t="s">
        <v>300</v>
      </c>
      <c r="G50" s="3" t="s">
        <v>301</v>
      </c>
      <c r="H50" s="17">
        <v>1273914701</v>
      </c>
      <c r="I50" s="17">
        <v>0</v>
      </c>
      <c r="J50" s="17">
        <v>0</v>
      </c>
      <c r="K50" s="15">
        <f t="shared" si="4"/>
        <v>1273914701</v>
      </c>
      <c r="L50" s="31" t="s">
        <v>50</v>
      </c>
      <c r="M50" s="3"/>
      <c r="N50" s="3"/>
      <c r="O50" s="29" t="s">
        <v>250</v>
      </c>
      <c r="P50" s="3"/>
      <c r="Q50" s="20">
        <v>1273914701</v>
      </c>
      <c r="R50" s="3"/>
      <c r="S50" s="3"/>
      <c r="T50" s="3"/>
      <c r="U50" s="3"/>
      <c r="V50" s="3"/>
      <c r="W50" s="3"/>
      <c r="X50" s="3"/>
      <c r="Y50" s="3"/>
      <c r="Z50" s="3"/>
      <c r="AA50" s="3"/>
      <c r="AB50" s="3"/>
      <c r="AC50" s="20">
        <f t="shared" si="5"/>
        <v>1273914701</v>
      </c>
      <c r="AD50" s="3" t="s">
        <v>83</v>
      </c>
      <c r="AE50" s="36" t="s">
        <v>329</v>
      </c>
      <c r="AF50" s="36" t="s">
        <v>302</v>
      </c>
      <c r="AG50" s="36" t="s">
        <v>303</v>
      </c>
      <c r="AH50" s="8">
        <v>0.20469999999999999</v>
      </c>
      <c r="AI50" s="11">
        <v>0</v>
      </c>
      <c r="AJ50" s="7">
        <v>46206</v>
      </c>
    </row>
    <row r="51" spans="2:36" x14ac:dyDescent="0.3">
      <c r="L51" s="33"/>
      <c r="M51" s="43"/>
      <c r="N51" s="43"/>
      <c r="O51" s="43"/>
      <c r="P51" s="43"/>
      <c r="Q51" s="43"/>
      <c r="R51" s="43"/>
      <c r="S51" s="43"/>
      <c r="T51" s="43"/>
      <c r="U51" s="43"/>
      <c r="V51" s="43"/>
      <c r="W51" s="43"/>
      <c r="X51" s="43"/>
      <c r="Y51" s="43"/>
      <c r="Z51" s="43"/>
      <c r="AA51" s="43"/>
      <c r="AB51" s="43"/>
      <c r="AC51" s="33"/>
    </row>
    <row r="52" spans="2:36" ht="45" x14ac:dyDescent="0.3">
      <c r="D52" s="63">
        <v>14</v>
      </c>
      <c r="E52" s="66" t="s">
        <v>334</v>
      </c>
      <c r="L52" s="33"/>
      <c r="M52" s="43"/>
      <c r="N52" s="43"/>
      <c r="O52" s="43"/>
      <c r="P52" s="43"/>
      <c r="Q52" s="43"/>
      <c r="R52" s="43"/>
      <c r="S52" s="43"/>
      <c r="T52" s="43"/>
      <c r="U52" s="43"/>
      <c r="V52" s="43"/>
      <c r="W52" s="43"/>
      <c r="X52" s="43"/>
      <c r="Y52" s="43"/>
      <c r="Z52" s="43"/>
      <c r="AA52" s="43"/>
      <c r="AB52" s="43"/>
      <c r="AC52" s="33"/>
    </row>
    <row r="53" spans="2:36" x14ac:dyDescent="0.3">
      <c r="L53" s="33"/>
      <c r="M53" s="43"/>
      <c r="N53" s="43"/>
      <c r="O53" s="43"/>
      <c r="P53" s="43"/>
      <c r="Q53" s="43"/>
      <c r="R53" s="43"/>
      <c r="S53" s="43"/>
      <c r="T53" s="43"/>
      <c r="U53" s="43"/>
      <c r="V53" s="43"/>
      <c r="W53" s="43"/>
      <c r="X53" s="43"/>
      <c r="Y53" s="43"/>
      <c r="Z53" s="43"/>
      <c r="AA53" s="43"/>
      <c r="AB53" s="43"/>
      <c r="AC53" s="33"/>
    </row>
    <row r="54" spans="2:36" x14ac:dyDescent="0.3">
      <c r="L54" s="33"/>
      <c r="M54" s="43"/>
      <c r="N54" s="43"/>
      <c r="O54" s="43"/>
    </row>
    <row r="55" spans="2:36" x14ac:dyDescent="0.3">
      <c r="L55" s="33"/>
      <c r="M55" s="43"/>
      <c r="N55" s="43"/>
      <c r="O55" s="43"/>
    </row>
    <row r="56" spans="2:36" x14ac:dyDescent="0.3">
      <c r="L56" s="33"/>
      <c r="M56" s="43"/>
      <c r="N56" s="43"/>
      <c r="O56" s="43"/>
    </row>
    <row r="57" spans="2:36" x14ac:dyDescent="0.3">
      <c r="L57" s="33"/>
      <c r="M57" s="43"/>
      <c r="N57" s="43"/>
      <c r="O57" s="43"/>
    </row>
    <row r="58" spans="2:36" x14ac:dyDescent="0.3">
      <c r="L58" s="33"/>
      <c r="M58" s="43"/>
      <c r="N58" s="43"/>
      <c r="O58" s="43"/>
    </row>
    <row r="59" spans="2:36" x14ac:dyDescent="0.3">
      <c r="L59" s="33"/>
      <c r="M59" s="43"/>
      <c r="N59" s="43"/>
      <c r="O59" s="43"/>
    </row>
    <row r="60" spans="2:36" x14ac:dyDescent="0.3">
      <c r="L60" s="33"/>
      <c r="M60" s="43"/>
      <c r="N60" s="43"/>
      <c r="O60" s="43"/>
    </row>
  </sheetData>
  <mergeCells count="1">
    <mergeCell ref="AD2:AJ2"/>
  </mergeCells>
  <conditionalFormatting sqref="G16">
    <cfRule type="duplicateValues" dxfId="7" priority="7"/>
    <cfRule type="duplicateValues" dxfId="6" priority="8"/>
  </conditionalFormatting>
  <conditionalFormatting sqref="G19">
    <cfRule type="duplicateValues" dxfId="5" priority="5"/>
    <cfRule type="duplicateValues" dxfId="4" priority="6"/>
  </conditionalFormatting>
  <conditionalFormatting sqref="G25">
    <cfRule type="duplicateValues" dxfId="3" priority="3"/>
    <cfRule type="duplicateValues" dxfId="2" priority="4"/>
  </conditionalFormatting>
  <conditionalFormatting sqref="G35">
    <cfRule type="duplicateValues" dxfId="1" priority="1"/>
    <cfRule type="duplicateValues" dxfId="0" priority="2"/>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1148BB3-9985-49B3-A8BA-9E43F78C4A5D}">
          <x14:formula1>
            <xm:f>Hoja1!$B$6:$B$22</xm:f>
          </x14:formula1>
          <xm:sqref>AD30:AD50 AD4:AD8 AD10:AD12 AD15:AD27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C6506-1610-4B3C-BF4B-70B88E967365}">
  <dimension ref="B6:B22"/>
  <sheetViews>
    <sheetView workbookViewId="0">
      <selection activeCell="E22" sqref="E22"/>
    </sheetView>
  </sheetViews>
  <sheetFormatPr baseColWidth="10" defaultColWidth="11.44140625" defaultRowHeight="14.4" x14ac:dyDescent="0.3"/>
  <cols>
    <col min="2" max="2" width="30.109375" bestFit="1" customWidth="1"/>
  </cols>
  <sheetData>
    <row r="6" spans="2:2" x14ac:dyDescent="0.3">
      <c r="B6" s="51" t="s">
        <v>304</v>
      </c>
    </row>
    <row r="7" spans="2:2" x14ac:dyDescent="0.3">
      <c r="B7" s="51" t="s">
        <v>305</v>
      </c>
    </row>
    <row r="8" spans="2:2" x14ac:dyDescent="0.3">
      <c r="B8" s="51" t="s">
        <v>306</v>
      </c>
    </row>
    <row r="9" spans="2:2" x14ac:dyDescent="0.3">
      <c r="B9" s="51" t="s">
        <v>307</v>
      </c>
    </row>
    <row r="10" spans="2:2" x14ac:dyDescent="0.3">
      <c r="B10" s="51" t="s">
        <v>71</v>
      </c>
    </row>
    <row r="11" spans="2:2" x14ac:dyDescent="0.3">
      <c r="B11" s="51" t="s">
        <v>308</v>
      </c>
    </row>
    <row r="12" spans="2:2" x14ac:dyDescent="0.3">
      <c r="B12" s="51" t="s">
        <v>309</v>
      </c>
    </row>
    <row r="13" spans="2:2" x14ac:dyDescent="0.3">
      <c r="B13" s="51" t="s">
        <v>44</v>
      </c>
    </row>
    <row r="14" spans="2:2" x14ac:dyDescent="0.3">
      <c r="B14" s="51" t="s">
        <v>310</v>
      </c>
    </row>
    <row r="15" spans="2:2" x14ac:dyDescent="0.3">
      <c r="B15" s="51" t="s">
        <v>228</v>
      </c>
    </row>
    <row r="16" spans="2:2" x14ac:dyDescent="0.3">
      <c r="B16" s="50" t="s">
        <v>311</v>
      </c>
    </row>
    <row r="17" spans="2:2" x14ac:dyDescent="0.3">
      <c r="B17" s="50" t="s">
        <v>81</v>
      </c>
    </row>
    <row r="18" spans="2:2" x14ac:dyDescent="0.3">
      <c r="B18" s="50" t="s">
        <v>83</v>
      </c>
    </row>
    <row r="19" spans="2:2" x14ac:dyDescent="0.3">
      <c r="B19" s="50" t="s">
        <v>312</v>
      </c>
    </row>
    <row r="20" spans="2:2" x14ac:dyDescent="0.3">
      <c r="B20" s="50" t="s">
        <v>54</v>
      </c>
    </row>
    <row r="21" spans="2:2" x14ac:dyDescent="0.3">
      <c r="B21" s="50" t="s">
        <v>241</v>
      </c>
    </row>
    <row r="22" spans="2:2" x14ac:dyDescent="0.3">
      <c r="B22" s="52" t="s">
        <v>258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00943E-B555-4A91-9297-C8279205572C}"/>
</file>

<file path=customXml/itemProps2.xml><?xml version="1.0" encoding="utf-8"?>
<ds:datastoreItem xmlns:ds="http://schemas.openxmlformats.org/officeDocument/2006/customXml" ds:itemID="{439F8D3C-5ECB-45B9-86FE-7BDC23300830}"/>
</file>

<file path=customXml/itemProps3.xml><?xml version="1.0" encoding="utf-8"?>
<ds:datastoreItem xmlns:ds="http://schemas.openxmlformats.org/officeDocument/2006/customXml" ds:itemID="{2EE47DC5-D00B-44AB-93DD-58D811E9F4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Proyectos Pactos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Carolina Guevara Torres</dc:creator>
  <cp:keywords/>
  <dc:description/>
  <cp:lastModifiedBy>Nancy Carolina Guevara Torres</cp:lastModifiedBy>
  <cp:revision/>
  <dcterms:created xsi:type="dcterms:W3CDTF">2026-03-24T15:18:29Z</dcterms:created>
  <dcterms:modified xsi:type="dcterms:W3CDTF">2026-04-21T22:03:22Z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Order">
    <vt:r8>1053200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